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1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1" i="8"/>
  <c r="Q31" i="8" s="1"/>
  <c r="AP50" i="5"/>
  <c r="AP6" i="5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G35" i="9"/>
  <c r="E9" i="9"/>
  <c r="E11" i="9"/>
  <c r="E13" i="9"/>
  <c r="E15" i="9"/>
  <c r="E17" i="9"/>
  <c r="E19" i="9"/>
  <c r="E25" i="9"/>
  <c r="E27" i="9"/>
  <c r="E29" i="9"/>
  <c r="E31" i="9"/>
  <c r="E33" i="9"/>
  <c r="E35" i="9"/>
  <c r="E10" i="9"/>
  <c r="E12" i="9"/>
  <c r="E14" i="9"/>
  <c r="E16" i="9"/>
  <c r="E18" i="9"/>
  <c r="E20" i="9"/>
  <c r="E24" i="9"/>
  <c r="E26" i="9"/>
  <c r="E28" i="9"/>
  <c r="E30" i="9"/>
  <c r="E32" i="9"/>
  <c r="E3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<sst xmlns="http://schemas.openxmlformats.org/spreadsheetml/2006/main" count="943" uniqueCount="378">
  <si>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</si>
  <si>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</si>
  <si>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</si>
  <si>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</si>
  <si>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</si>
  <si>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</si>
  <si>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</si>
  <si>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</si>
  <si>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</si>
  <si>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</si>
  <si>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</si>
  <si>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</si>
  <si>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</si>
  <si>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</si>
  <si>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</si>
  <si>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</si>
  <si>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</si>
  <si>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</si>
  <si>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</si>
  <si>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</si>
  <si>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</si>
  <si>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</si>
  <si>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</si>
  <si>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</si>
  <si>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</si>
  <si>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</si>
  <si>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</si>
  <si>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</si>
  <si>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</si>
  <si>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</si>
  <si>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</si>
  <si>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</si>
  <si>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</si>
  <si>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</si>
  <si>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</si>
  <si>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</si>
  <si>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</si>
  <si>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</si>
  <si>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</si>
  <si>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</si>
  <si>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</si>
  <si>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</si>
  <si>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</si>
  <si>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</si>
  <si>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</si>
  <si>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</si>
  <si>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</si>
  <si>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</si>
  <si>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</si>
  <si>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</si>
  <si>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</si>
  <si>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</si>
  <si>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</si>
  <si>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</si>
  <si>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</si>
  <si>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</si>
  <si>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</si>
  <si>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</si>
  <si>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</si>
  <si>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</si>
  <si>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</si>
  <si>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</si>
  <si>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</si>
  <si>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</si>
  <si>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</si>
  <si>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</si>
  <si>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</si>
  <si>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</si>
  <si>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</si>
  <si>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</si>
  <si>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</si>
  <si>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</si>
  <si>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</si>
  <si>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</si>
  <si>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</si>
  <si>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</si>
  <si>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</si>
  <si>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</si>
  <si>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</si>
  <si>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</si>
  <si>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</si>
  <si>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</si>
  <si>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</si>
  <si>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</si>
  <si>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</si>
  <si>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</si>
  <si>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</si>
  <si>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</si>
  <si>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</si>
  <si>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</si>
  <si>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</si>
  <si>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</si>
  <si>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</si>
  <si>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</si>
  <si>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</si>
  <si>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</si>
  <si>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</si>
  <si>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</si>
  <si>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</si>
  <si>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</si>
  <si>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</si>
  <si>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</si>
  <si>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</si>
  <si>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</si>
  <si>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</si>
  <si>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</si>
  <si>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</si>
  <si>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</si>
  <si>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</si>
  <si>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</si>
  <si>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</si>
  <si>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</si>
  <si>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</si>
  <si>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</si>
  <si>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</si>
  <si>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</si>
  <si>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</si>
  <si>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</si>
  <si>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</si>
  <si>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</si>
  <si>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</si>
  <si>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</si>
  <si>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</si>
  <si>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</si>
  <si>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</si>
  <si>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</si>
  <si>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</si>
  <si>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</si>
  <si>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</si>
  <si>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</si>
  <si>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</si>
  <si>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</si>
  <si>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</si>
  <si>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</si>
  <si>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</si>
  <si>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</si>
  <si>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</si>
  <si>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</si>
  <si>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</si>
  <si>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</si>
  <si>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</si>
  <si>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</si>
  <si>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</si>
  <si>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</si>
  <si>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</si>
  <si>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</si>
  <si>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</si>
  <si>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</si>
  <si>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</si>
  <si>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</si>
  <si>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</si>
  <si>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</si>
  <si>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</si>
  <si>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</si>
  <si>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</si>
  <si>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</si>
  <si>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</si>
  <si>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</si>
  <si>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</si>
  <si>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</si>
  <si>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</si>
  <si>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</si>
  <si>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</si>
  <si>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</si>
  <si>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</si>
  <si>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</si>
  <si>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</si>
  <si>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</si>
  <si>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</si>
  <si>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</si>
  <si>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</si>
  <si>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</si>
  <si>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</si>
  <si>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</si>
  <si>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</si>
  <si>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</si>
  <si>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</si>
  <si>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</si>
  <si>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</si>
  <si>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</si>
  <si>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</si>
  <si>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</si>
  <si>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</si>
  <si>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</si>
  <si>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</si>
  <si>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</si>
  <si>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</si>
  <si>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</si>
  <si>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</si>
  <si>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</si>
  <si>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</si>
  <si>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</si>
  <si>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</si>
  <si>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</si>
  <si>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</si>
  <si>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</si>
  <si>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</si>
  <si>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</si>
  <si>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</si>
  <si>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</si>
  <si>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</si>
  <si>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</si>
  <si>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</si>
  <si>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</si>
  <si>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</si>
  <si>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</si>
  <si>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</si>
  <si>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</si>
  <si>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</si>
  <si>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</si>
  <si>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</si>
  <si>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</si>
  <si>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</si>
  <si>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</si>
  <si>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</si>
  <si>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</si>
  <si>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</si>
  <si>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</si>
  <si>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</si>
  <si>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</si>
  <si>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</si>
  <si>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</si>
  <si>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</si>
  <si>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</si>
  <si>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</si>
  <si>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</si>
  <si>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</si>
  <si>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</si>
  <si>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</si>
  <si>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</si>
  <si>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</si>
  <si>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</si>
  <si>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</si>
  <si>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</si>
  <si>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</si>
  <si>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</si>
  <si>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</si>
  <si>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</si>
  <si>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</si>
  <si>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</si>
  <si>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</si>
  <si>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</si>
  <si>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</si>
  <si>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</si>
  <si>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</si>
  <si>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</si>
  <si>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</si>
  <si>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</si>
  <si>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</si>
  <si>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</si>
  <si>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</si>
  <si>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</si>
  <si>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</si>
  <si>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</si>
  <si>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</si>
  <si>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</si>
  <si>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</si>
  <si>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</si>
  <si>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</si>
  <si>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</si>
  <si>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</si>
  <si>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</si>
  <si>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</si>
  <si>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</si>
  <si>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</si>
  <si>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</si>
  <si>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</si>
  <si>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</si>
  <si>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</si>
  <si>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</si>
  <si>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</si>
  <si>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</si>
  <si>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</si>
  <si>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</si>
  <si>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</si>
  <si>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</si>
  <si>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</si>
  <si>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</si>
  <si>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</si>
  <si>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</si>
  <si>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</si>
  <si>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</si>
  <si>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</si>
  <si>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</si>
  <si>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</si>
  <si>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</si>
  <si>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</si>
  <si>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</si>
  <si>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</si>
  <si>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</si>
  <si>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</si>
  <si>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</si>
  <si>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</si>
  <si>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</si>
  <si>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</si>
  <si>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</si>
  <si>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</si>
  <si>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</si>
  <si>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</si>
  <si>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</si>
  <si>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</si>
  <si>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</si>
  <si>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</si>
  <si>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</si>
  <si>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</si>
  <si>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</si>
  <si>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</si>
  <si>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</si>
  <si>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</si>
  <si>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</si>
  <si>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</si>
  <si>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</si>
  <si>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</si>
  <si>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</si>
  <si>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</si>
  <si>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</si>
  <si>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</si>
  <si>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</si>
  <si>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</si>
  <si>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</si>
  <si>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</si>
  <si>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</si>
  <si>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</si>
  <si>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</si>
  <si>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</si>
  <si>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</si>
  <si>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</si>
  <si>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</si>
  <si>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</si>
  <si>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</si>
  <si>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</si>
  <si>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</si>
  <si>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</si>
  <si>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</si>
  <si>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</si>
  <si>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</si>
  <si>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</si>
  <si>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</si>
  <si>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</si>
  <si>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</si>
  <si>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</si>
  <si>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</si>
  <si>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</si>
  <si>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</si>
  <si>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</si>
  <si>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1/1</t>
  </si>
  <si>
    <t xml:space="preserve">นายสุภาพ  สุดแสงตา </t>
  </si>
  <si>
    <t>ด.ช.</t>
  </si>
  <si>
    <t>ปะอ่อง  ลุงคำ</t>
  </si>
  <si>
    <t>นาย</t>
  </si>
  <si>
    <t>หน่อแดง  ลุงตาล</t>
  </si>
  <si>
    <t>พู  ลุงหย่ะ</t>
  </si>
  <si>
    <t>ด.ญ.</t>
  </si>
  <si>
    <t>เชียงดาว  -</t>
  </si>
  <si>
    <t>พรฤดี  สกุลกระจ่าง</t>
  </si>
  <si>
    <t>ธนพร  แจ้งสวะ</t>
  </si>
  <si>
    <t>วรรณวิษา  อินทะนิเวช</t>
  </si>
  <si>
    <t>ปองคุณ  ปัญญาหาญ</t>
  </si>
  <si>
    <t>ศรีวรรณ  จะจู</t>
  </si>
  <si>
    <t>จริยา  วงค์ผ่า</t>
  </si>
  <si>
    <t>จูดี้  ลุงเข็ม</t>
  </si>
  <si>
    <t>อภิวัฒน์  เจยุรัตน์</t>
  </si>
  <si>
    <t>กฤษณพงค์  สุภาแดง</t>
  </si>
  <si>
    <t>ณัฐธิดา  สุภเสน</t>
  </si>
  <si>
    <t>ปิยะ  จิ่ง</t>
  </si>
  <si>
    <t xml:space="preserve">โมงเคือ  จ่าม </t>
  </si>
  <si>
    <t>คำเล็ก  ลุงเหล็ก</t>
  </si>
  <si>
    <t>ถิรคุณ  นวนเมืองปัก</t>
  </si>
  <si>
    <t>สงกรานต์  ปูลู</t>
  </si>
  <si>
    <t>แสงหาร  ลุงกอหลิ่ง</t>
  </si>
  <si>
    <t>สุชาติ  ลุงคำ</t>
  </si>
  <si>
    <t>มั่น  ลุงต่า</t>
  </si>
  <si>
    <t>แสงเฮือน  ลุงทุน</t>
  </si>
  <si>
    <t>อ่องทิพย์  เซียมลาย</t>
  </si>
  <si>
    <t>ทิวัตถ์  ทุนจู</t>
  </si>
  <si>
    <t>รัชชุพล  หงษ์เลิศ</t>
  </si>
  <si>
    <t>เคอ  -</t>
  </si>
  <si>
    <t xml:space="preserve">สิริวัฒน์  สลีอ่อน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</si>
</sst>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80" t="s">
        <v>90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</row>
    <row r="2" spans="1:30" ht="21.95" customHeight="1">
      <c r="A2" s="183"/>
      <c r="B2" s="382" t="s">
        <v>91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50" t="s">
        <v>92</v>
      </c>
      <c r="C3" s="350"/>
      <c r="D3" s="381" t="s">
        <v>93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S3" s="158"/>
      <c r="T3" s="383" t="s">
        <v>254</v>
      </c>
      <c r="U3" s="383"/>
      <c r="V3" s="383"/>
      <c r="W3" s="383"/>
      <c r="X3" s="383"/>
      <c r="Y3" s="383"/>
      <c r="Z3" s="383"/>
      <c r="AA3" s="383"/>
      <c r="AB3" s="158"/>
      <c r="AC3" s="158"/>
      <c r="AD3" s="159"/>
    </row>
    <row r="4" spans="1:30" s="157" customFormat="1" ht="21.95" customHeight="1">
      <c r="A4" s="184"/>
      <c r="B4" s="350" t="s">
        <v>94</v>
      </c>
      <c r="C4" s="350"/>
      <c r="D4" s="354" t="s">
        <v>95</v>
      </c>
      <c r="E4" s="354"/>
      <c r="F4" s="354"/>
      <c r="G4" s="354"/>
      <c r="H4" s="354"/>
      <c r="I4" s="184"/>
      <c r="J4" s="348" t="s">
        <v>96</v>
      </c>
      <c r="K4" s="348"/>
      <c r="L4" s="354" t="s">
        <v>97</v>
      </c>
      <c r="M4" s="354"/>
      <c r="N4" s="354"/>
      <c r="O4" s="354"/>
      <c r="P4" s="354"/>
      <c r="Q4" s="354"/>
      <c r="S4" s="158"/>
      <c r="T4" s="160" t="s">
        <v>255</v>
      </c>
      <c r="U4" s="160"/>
      <c r="V4" s="337" t="s">
        <v>329</v>
      </c>
      <c r="W4" s="337"/>
      <c r="X4" s="337"/>
      <c r="Y4" s="337"/>
      <c r="Z4" s="337"/>
      <c r="AA4" s="158"/>
      <c r="AB4" s="158"/>
      <c r="AC4" s="158"/>
      <c r="AD4" s="159"/>
    </row>
    <row r="5" spans="1:30" s="157" customFormat="1" ht="21.95" customHeight="1">
      <c r="A5" s="184"/>
      <c r="B5" s="350" t="s">
        <v>98</v>
      </c>
      <c r="C5" s="350"/>
      <c r="D5" s="355" t="str">
        <f>อัตราส่วนคะแนน!BO3</f>
        <v>ต้น</v>
      </c>
      <c r="E5" s="356"/>
      <c r="F5" s="349" t="s">
        <v>99</v>
      </c>
      <c r="G5" s="349"/>
      <c r="H5" s="349"/>
      <c r="I5" s="185"/>
      <c r="J5" s="321" t="str">
        <f>อัตราส่วนคะแนน!BO4</f>
        <v>1/1</v>
      </c>
      <c r="K5" s="348" t="s">
        <v>100</v>
      </c>
      <c r="L5" s="348"/>
      <c r="M5" s="277">
        <f>อัตราส่วนคะแนน!BO5</f>
        <v>1</v>
      </c>
      <c r="N5" s="348" t="s">
        <v>101</v>
      </c>
      <c r="O5" s="348"/>
      <c r="P5" s="356">
        <f>อัตราส่วนคะแนน!BO6</f>
        <v>2566</v>
      </c>
      <c r="Q5" s="356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50" t="s">
        <v>1</v>
      </c>
      <c r="C6" s="350"/>
      <c r="D6" s="381" t="str">
        <f>อัตราส่วนคะแนน!E3</f>
        <v>xxxxxxx</v>
      </c>
      <c r="E6" s="381"/>
      <c r="F6" s="381"/>
      <c r="G6" s="381"/>
      <c r="H6" s="381"/>
      <c r="I6" s="184"/>
      <c r="J6" s="349" t="s">
        <v>2</v>
      </c>
      <c r="K6" s="349"/>
      <c r="L6" s="352" t="str">
        <f>อัตราส่วนคะแนน!P3</f>
        <v>xxxxxxx</v>
      </c>
      <c r="M6" s="352"/>
      <c r="N6" s="352"/>
      <c r="O6" s="352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50" t="s">
        <v>286</v>
      </c>
      <c r="C7" s="350"/>
      <c r="D7" s="350"/>
      <c r="E7" s="356" t="str">
        <f>อัตราส่วนคะแนน!E4</f>
        <v>xxxxxxx</v>
      </c>
      <c r="F7" s="356"/>
      <c r="G7" s="349" t="s">
        <v>5</v>
      </c>
      <c r="H7" s="349"/>
      <c r="I7" s="349"/>
      <c r="J7" s="349"/>
      <c r="K7" s="352" t="str">
        <f>อัตราส่วนคะแนน!P4</f>
        <v>xxxxxxx</v>
      </c>
      <c r="L7" s="352"/>
      <c r="M7" s="350" t="s">
        <v>102</v>
      </c>
      <c r="N7" s="350"/>
      <c r="O7" s="350"/>
      <c r="P7" s="350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50" t="s">
        <v>103</v>
      </c>
      <c r="C8" s="350"/>
      <c r="D8" s="353" t="str">
        <f>อัตราส่วนคะแนน!O5</f>
        <v>xxxxxxx</v>
      </c>
      <c r="E8" s="353"/>
      <c r="F8" s="353"/>
      <c r="G8" s="353"/>
      <c r="H8" s="353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50" t="s">
        <v>104</v>
      </c>
      <c r="C9" s="350"/>
      <c r="D9" s="395" t="str">
        <f>อัตราส่วนคะแนน!BN8</f>
        <v xml:space="preserve">นายสุภาพ  สุดแสงตา </v>
      </c>
      <c r="E9" s="395"/>
      <c r="F9" s="395"/>
      <c r="G9" s="395"/>
      <c r="H9" s="39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60" t="s">
        <v>105</v>
      </c>
      <c r="C10" s="360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3" t="s">
        <v>106</v>
      </c>
      <c r="C11" s="366" t="s">
        <v>107</v>
      </c>
      <c r="D11" s="367"/>
      <c r="E11" s="367"/>
      <c r="F11" s="367"/>
      <c r="G11" s="367"/>
      <c r="H11" s="367"/>
      <c r="I11" s="367"/>
      <c r="J11" s="367"/>
      <c r="K11" s="368"/>
      <c r="L11" s="369" t="s">
        <v>108</v>
      </c>
      <c r="M11" s="367"/>
      <c r="N11" s="367"/>
      <c r="O11" s="367"/>
      <c r="P11" s="367"/>
      <c r="Q11" s="370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4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58">
        <v>1</v>
      </c>
      <c r="J12" s="375"/>
      <c r="K12" s="270">
        <v>0</v>
      </c>
      <c r="L12" s="376" t="s">
        <v>109</v>
      </c>
      <c r="M12" s="377"/>
      <c r="N12" s="375"/>
      <c r="O12" s="358" t="s">
        <v>287</v>
      </c>
      <c r="P12" s="377"/>
      <c r="Q12" s="359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28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61">
        <f>ตัดเกรด!BA13</f>
        <v>0</v>
      </c>
      <c r="J13" s="362"/>
      <c r="K13" s="273">
        <f>ตัดเกรด!BA12</f>
        <v>28</v>
      </c>
      <c r="L13" s="378">
        <f>ตัดเกรด!BD6</f>
        <v>0</v>
      </c>
      <c r="M13" s="339"/>
      <c r="N13" s="379"/>
      <c r="O13" s="338">
        <f>ตัดเกรด!BE6</f>
        <v>0</v>
      </c>
      <c r="P13" s="339"/>
      <c r="Q13" s="340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41">
        <f>I13*100/B13</f>
        <v>0</v>
      </c>
      <c r="J14" s="374"/>
      <c r="K14" s="221">
        <f>K13*100/B13</f>
        <v>100</v>
      </c>
      <c r="L14" s="342">
        <f>L13*100/B13</f>
        <v>0</v>
      </c>
      <c r="M14" s="342"/>
      <c r="N14" s="374"/>
      <c r="O14" s="341">
        <f>O13*100/B13</f>
        <v>0</v>
      </c>
      <c r="P14" s="342"/>
      <c r="Q14" s="34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1" t="s">
        <v>112</v>
      </c>
      <c r="C16" s="372"/>
      <c r="D16" s="372"/>
      <c r="E16" s="372"/>
      <c r="F16" s="372"/>
      <c r="G16" s="372"/>
      <c r="H16" s="373"/>
      <c r="I16" s="187"/>
      <c r="J16" s="369" t="s">
        <v>113</v>
      </c>
      <c r="K16" s="367"/>
      <c r="L16" s="367"/>
      <c r="M16" s="367"/>
      <c r="N16" s="367"/>
      <c r="O16" s="367"/>
      <c r="P16" s="367"/>
      <c r="Q16" s="370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57" t="s">
        <v>115</v>
      </c>
      <c r="D17" s="357"/>
      <c r="E17" s="357" t="s">
        <v>140</v>
      </c>
      <c r="F17" s="357"/>
      <c r="G17" s="358" t="s">
        <v>116</v>
      </c>
      <c r="H17" s="359"/>
      <c r="I17" s="187"/>
      <c r="J17" s="365" t="s">
        <v>114</v>
      </c>
      <c r="K17" s="357"/>
      <c r="L17" s="357" t="s">
        <v>115</v>
      </c>
      <c r="M17" s="357"/>
      <c r="N17" s="357" t="s">
        <v>141</v>
      </c>
      <c r="O17" s="357"/>
      <c r="P17" s="357" t="s">
        <v>116</v>
      </c>
      <c r="Q17" s="392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89">
        <f>คุณลักษณะฯ!AA16</f>
        <v>0</v>
      </c>
      <c r="D18" s="389"/>
      <c r="E18" s="389">
        <f>คุณลักษณะฯ!AA15</f>
        <v>28</v>
      </c>
      <c r="F18" s="389"/>
      <c r="G18" s="361">
        <f>คุณลักษณะฯ!AA14</f>
        <v>0</v>
      </c>
      <c r="H18" s="388"/>
      <c r="I18" s="188"/>
      <c r="J18" s="393">
        <f>อ่านคิดวิเคราะห์!AB13</f>
        <v>0</v>
      </c>
      <c r="K18" s="389"/>
      <c r="L18" s="389">
        <f>อ่านคิดวิเคราะห์!AB12</f>
        <v>0</v>
      </c>
      <c r="M18" s="389"/>
      <c r="N18" s="389">
        <f>อ่านคิดวิเคราะห์!AB11</f>
        <v>28</v>
      </c>
      <c r="O18" s="389"/>
      <c r="P18" s="389">
        <f>อ่านคิดวิเคราะห์!AB10</f>
        <v>0</v>
      </c>
      <c r="Q18" s="391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2">
        <f>C18*100/B13</f>
        <v>0</v>
      </c>
      <c r="D19" s="386"/>
      <c r="E19" s="341">
        <f>E18*100/B13</f>
        <v>100</v>
      </c>
      <c r="F19" s="374"/>
      <c r="G19" s="384">
        <f>G18*100/B13</f>
        <v>0</v>
      </c>
      <c r="H19" s="385"/>
      <c r="I19" s="188"/>
      <c r="J19" s="390">
        <f>J18*100/B13</f>
        <v>0</v>
      </c>
      <c r="K19" s="387"/>
      <c r="L19" s="387">
        <f>L18*100/B13</f>
        <v>0</v>
      </c>
      <c r="M19" s="387"/>
      <c r="N19" s="387">
        <f>N18*100/B13</f>
        <v>100</v>
      </c>
      <c r="O19" s="387"/>
      <c r="P19" s="396">
        <f>P18*100/B13</f>
        <v>0</v>
      </c>
      <c r="Q19" s="39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99" t="s">
        <v>117</v>
      </c>
      <c r="C21" s="399"/>
      <c r="D21" s="39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7"/>
      <c r="D22" s="347"/>
      <c r="E22" s="347"/>
      <c r="F22" s="347"/>
      <c r="G22" s="347"/>
      <c r="H22" s="347"/>
      <c r="I22" s="184"/>
      <c r="J22" s="350" t="s">
        <v>103</v>
      </c>
      <c r="K22" s="350"/>
      <c r="L22" s="350"/>
      <c r="M22" s="350"/>
      <c r="N22" s="350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51"/>
      <c r="D23" s="351"/>
      <c r="E23" s="351"/>
      <c r="F23" s="351"/>
      <c r="G23" s="351"/>
      <c r="H23" s="351"/>
      <c r="I23" s="184"/>
      <c r="J23" s="350" t="s">
        <v>119</v>
      </c>
      <c r="K23" s="350"/>
      <c r="L23" s="350"/>
      <c r="M23" s="350"/>
      <c r="N23" s="350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51"/>
      <c r="D24" s="351"/>
      <c r="E24" s="351"/>
      <c r="F24" s="351"/>
      <c r="G24" s="351"/>
      <c r="H24" s="351"/>
      <c r="I24" s="184"/>
      <c r="J24" s="350" t="s">
        <v>120</v>
      </c>
      <c r="K24" s="350"/>
      <c r="L24" s="350"/>
      <c r="M24" s="350"/>
      <c r="N24" s="350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99" t="s">
        <v>121</v>
      </c>
      <c r="C25" s="399"/>
      <c r="D25" s="39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7"/>
      <c r="D26" s="347"/>
      <c r="E26" s="347"/>
      <c r="F26" s="347"/>
      <c r="G26" s="347"/>
      <c r="H26" s="347"/>
      <c r="I26" s="184"/>
      <c r="J26" s="350" t="s">
        <v>285</v>
      </c>
      <c r="K26" s="350"/>
      <c r="L26" s="350"/>
      <c r="M26" s="350"/>
      <c r="N26" s="350"/>
      <c r="O26" s="184"/>
      <c r="P26" s="184"/>
      <c r="Q26" s="184"/>
      <c r="S26" s="165"/>
      <c r="T26" s="166"/>
      <c r="U26" s="344" t="s">
        <v>306</v>
      </c>
      <c r="V26" s="344"/>
      <c r="W26" s="344"/>
      <c r="X26" s="344"/>
      <c r="Y26" s="344"/>
      <c r="Z26" s="344"/>
      <c r="AA26" s="34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8" t="s">
        <v>123</v>
      </c>
      <c r="D28" s="398"/>
      <c r="E28" s="398"/>
      <c r="F28" s="190" t="s">
        <v>122</v>
      </c>
      <c r="G28" s="350" t="s">
        <v>124</v>
      </c>
      <c r="H28" s="350"/>
      <c r="I28" s="350"/>
      <c r="J28" s="350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7"/>
      <c r="K29" s="347"/>
      <c r="L29" s="347"/>
      <c r="M29" s="347"/>
      <c r="N29" s="347"/>
      <c r="O29" s="347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8" t="s">
        <v>311</v>
      </c>
      <c r="K30" s="348"/>
      <c r="L30" s="348"/>
      <c r="M30" s="348"/>
      <c r="N30" s="348"/>
      <c r="O30" s="348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49" t="s">
        <v>125</v>
      </c>
      <c r="K31" s="349"/>
      <c r="L31" s="349"/>
      <c r="M31" s="349"/>
      <c r="N31" s="349"/>
      <c r="O31" s="349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7"/>
      <c r="J32" s="347"/>
      <c r="K32" s="276" t="s">
        <v>127</v>
      </c>
      <c r="L32" s="347"/>
      <c r="M32" s="347"/>
      <c r="N32" s="347"/>
      <c r="O32" s="189" t="s">
        <v>128</v>
      </c>
      <c r="P32" s="347"/>
      <c r="Q32" s="347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S34" s="156"/>
      <c r="T34" s="346" t="s">
        <v>283</v>
      </c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</row>
    <row r="36" spans="1:30" ht="26.25">
      <c r="S36" s="156"/>
      <c r="T36" s="345" t="s">
        <v>307</v>
      </c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6"/>
      <c r="S1" s="496"/>
      <c r="T1" s="496"/>
      <c r="U1" s="496"/>
      <c r="V1" s="496"/>
      <c r="W1" s="496"/>
      <c r="X1" s="496"/>
      <c r="Y1" s="496"/>
      <c r="Z1" s="496"/>
      <c r="AA1" s="496"/>
      <c r="AB1" s="496"/>
      <c r="AC1" s="496"/>
      <c r="AD1" s="496"/>
    </row>
    <row r="2" spans="1:69" ht="9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</row>
    <row r="3" spans="1:69" ht="19.5" customHeight="1">
      <c r="A3" s="450" t="s">
        <v>34</v>
      </c>
      <c r="B3" s="450"/>
      <c r="C3" s="450"/>
      <c r="D3" s="450"/>
      <c r="E3" s="451" t="s">
        <v>325</v>
      </c>
      <c r="F3" s="451"/>
      <c r="G3" s="451"/>
      <c r="H3" s="451"/>
      <c r="I3" s="451"/>
      <c r="J3" s="451"/>
      <c r="K3" s="451"/>
      <c r="L3" s="452" t="s">
        <v>2</v>
      </c>
      <c r="M3" s="452"/>
      <c r="N3" s="452"/>
      <c r="O3" s="452"/>
      <c r="P3" s="451" t="s">
        <v>325</v>
      </c>
      <c r="Q3" s="451"/>
      <c r="R3" s="451"/>
      <c r="S3" s="451"/>
      <c r="T3" s="451"/>
      <c r="U3" s="453" t="s">
        <v>3</v>
      </c>
      <c r="V3" s="453"/>
      <c r="W3" s="453"/>
      <c r="X3" s="453"/>
      <c r="Y3" s="454" t="s">
        <v>327</v>
      </c>
      <c r="Z3" s="454"/>
      <c r="AA3" s="454"/>
      <c r="AB3" s="454"/>
      <c r="AC3" s="454"/>
      <c r="AD3" s="454"/>
      <c r="BL3" s="498" t="s">
        <v>98</v>
      </c>
      <c r="BM3" s="498"/>
      <c r="BN3" s="498"/>
      <c r="BO3" s="500" t="s">
        <v>344</v>
      </c>
      <c r="BP3" s="500"/>
    </row>
    <row r="4" spans="1:69" ht="19.5" customHeight="1">
      <c r="A4" s="450" t="s">
        <v>4</v>
      </c>
      <c r="B4" s="450"/>
      <c r="C4" s="450"/>
      <c r="D4" s="450"/>
      <c r="E4" s="451" t="s">
        <v>325</v>
      </c>
      <c r="F4" s="451"/>
      <c r="G4" s="451"/>
      <c r="H4" s="451"/>
      <c r="I4" s="451"/>
      <c r="J4" s="451"/>
      <c r="K4" s="451"/>
      <c r="L4" s="453" t="s">
        <v>5</v>
      </c>
      <c r="M4" s="453"/>
      <c r="N4" s="453"/>
      <c r="O4" s="453"/>
      <c r="P4" s="451" t="s">
        <v>325</v>
      </c>
      <c r="Q4" s="451"/>
      <c r="R4" s="451"/>
      <c r="S4" s="451"/>
      <c r="T4" s="455" t="s">
        <v>102</v>
      </c>
      <c r="U4" s="455"/>
      <c r="V4" s="455"/>
      <c r="W4" s="455"/>
      <c r="X4" s="455"/>
      <c r="BL4" s="498" t="s">
        <v>99</v>
      </c>
      <c r="BM4" s="498"/>
      <c r="BN4" s="498"/>
      <c r="BO4" s="500" t="s">
        <v>345</v>
      </c>
      <c r="BP4" s="500"/>
    </row>
    <row r="5" spans="1:69" s="285" customFormat="1" ht="19.5" customHeight="1">
      <c r="A5" s="284" t="s">
        <v>99</v>
      </c>
      <c r="B5" s="284"/>
      <c r="G5" s="456" t="str">
        <f>ปกหน้า!J5</f>
        <v>1/1</v>
      </c>
      <c r="H5" s="456"/>
      <c r="J5" s="457" t="s">
        <v>103</v>
      </c>
      <c r="K5" s="457"/>
      <c r="L5" s="457"/>
      <c r="M5" s="457"/>
      <c r="N5" s="457"/>
      <c r="O5" s="458" t="s">
        <v>325</v>
      </c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99" t="s">
        <v>100</v>
      </c>
      <c r="BM5" s="499"/>
      <c r="BN5" s="499"/>
      <c r="BO5" s="497">
        <v>1</v>
      </c>
      <c r="BP5" s="497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02" t="s">
        <v>101</v>
      </c>
      <c r="BM6" s="402"/>
      <c r="BN6" s="402"/>
      <c r="BO6" s="402">
        <v>2566</v>
      </c>
      <c r="BP6" s="402"/>
    </row>
    <row r="7" spans="1:69" s="290" customFormat="1" ht="18.75" customHeight="1">
      <c r="A7" s="477" t="s">
        <v>335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02"/>
      <c r="BM7" s="402"/>
      <c r="BN7" s="402"/>
      <c r="BO7" s="402"/>
      <c r="BP7" s="402"/>
    </row>
    <row r="8" spans="1:69" s="290" customFormat="1" ht="17.25" customHeight="1">
      <c r="A8" s="419" t="s">
        <v>41</v>
      </c>
      <c r="B8" s="420"/>
      <c r="C8" s="420"/>
      <c r="D8" s="421"/>
      <c r="E8" s="419" t="s">
        <v>42</v>
      </c>
      <c r="F8" s="420"/>
      <c r="G8" s="420"/>
      <c r="H8" s="421"/>
      <c r="I8" s="419" t="s">
        <v>43</v>
      </c>
      <c r="J8" s="420"/>
      <c r="K8" s="420"/>
      <c r="L8" s="421"/>
      <c r="M8" s="419" t="s">
        <v>44</v>
      </c>
      <c r="N8" s="420"/>
      <c r="O8" s="420"/>
      <c r="P8" s="421"/>
      <c r="Q8" s="419" t="s">
        <v>45</v>
      </c>
      <c r="R8" s="420"/>
      <c r="S8" s="420"/>
      <c r="T8" s="421"/>
      <c r="U8" s="419" t="s">
        <v>57</v>
      </c>
      <c r="V8" s="420"/>
      <c r="W8" s="420"/>
      <c r="X8" s="421"/>
      <c r="Y8" s="422" t="s">
        <v>318</v>
      </c>
      <c r="Z8" s="423" t="s">
        <v>312</v>
      </c>
      <c r="AA8" s="424"/>
      <c r="AB8" s="424"/>
      <c r="AC8" s="425"/>
      <c r="AD8" s="426" t="s">
        <v>11</v>
      </c>
      <c r="AF8" s="295"/>
      <c r="AG8" s="403" t="s">
        <v>41</v>
      </c>
      <c r="AH8" s="404"/>
      <c r="AI8" s="404"/>
      <c r="AJ8" s="405"/>
      <c r="AK8" s="403" t="s">
        <v>42</v>
      </c>
      <c r="AL8" s="404"/>
      <c r="AM8" s="404"/>
      <c r="AN8" s="405"/>
      <c r="AO8" s="403" t="s">
        <v>43</v>
      </c>
      <c r="AP8" s="404"/>
      <c r="AQ8" s="404"/>
      <c r="AR8" s="405"/>
      <c r="AS8" s="403" t="s">
        <v>44</v>
      </c>
      <c r="AT8" s="404"/>
      <c r="AU8" s="404"/>
      <c r="AV8" s="405"/>
      <c r="AW8" s="403" t="s">
        <v>45</v>
      </c>
      <c r="AX8" s="404"/>
      <c r="AY8" s="404"/>
      <c r="AZ8" s="405"/>
      <c r="BA8" s="403" t="s">
        <v>57</v>
      </c>
      <c r="BB8" s="404"/>
      <c r="BC8" s="404"/>
      <c r="BD8" s="405"/>
      <c r="BE8" s="406" t="s">
        <v>318</v>
      </c>
      <c r="BF8" s="407" t="s">
        <v>312</v>
      </c>
      <c r="BG8" s="408"/>
      <c r="BH8" s="408"/>
      <c r="BI8" s="409"/>
      <c r="BJ8" s="427" t="s">
        <v>11</v>
      </c>
      <c r="BK8" s="295"/>
      <c r="BL8" s="497" t="s">
        <v>104</v>
      </c>
      <c r="BM8" s="497"/>
      <c r="BN8" s="497" t="s">
        <v>346</v>
      </c>
      <c r="BO8" s="497"/>
      <c r="BP8" s="497"/>
    </row>
    <row r="9" spans="1:69" s="290" customFormat="1" ht="17.25" customHeight="1" thickBot="1">
      <c r="A9" s="478" t="s">
        <v>266</v>
      </c>
      <c r="B9" s="479"/>
      <c r="C9" s="479"/>
      <c r="D9" s="480"/>
      <c r="E9" s="478" t="s">
        <v>267</v>
      </c>
      <c r="F9" s="479"/>
      <c r="G9" s="479"/>
      <c r="H9" s="480"/>
      <c r="I9" s="464" t="s">
        <v>268</v>
      </c>
      <c r="J9" s="465"/>
      <c r="K9" s="465"/>
      <c r="L9" s="466"/>
      <c r="M9" s="464" t="s">
        <v>269</v>
      </c>
      <c r="N9" s="465"/>
      <c r="O9" s="465"/>
      <c r="P9" s="466"/>
      <c r="Q9" s="464" t="s">
        <v>270</v>
      </c>
      <c r="R9" s="465"/>
      <c r="S9" s="465"/>
      <c r="T9" s="466"/>
      <c r="U9" s="464" t="s">
        <v>271</v>
      </c>
      <c r="V9" s="465"/>
      <c r="W9" s="465"/>
      <c r="X9" s="466"/>
      <c r="Y9" s="422"/>
      <c r="Z9" s="467" t="s">
        <v>313</v>
      </c>
      <c r="AA9" s="468"/>
      <c r="AB9" s="468"/>
      <c r="AC9" s="469"/>
      <c r="AD9" s="426"/>
      <c r="AF9" s="295"/>
      <c r="AG9" s="428" t="s">
        <v>266</v>
      </c>
      <c r="AH9" s="429"/>
      <c r="AI9" s="429"/>
      <c r="AJ9" s="430"/>
      <c r="AK9" s="428" t="s">
        <v>267</v>
      </c>
      <c r="AL9" s="429"/>
      <c r="AM9" s="429"/>
      <c r="AN9" s="430"/>
      <c r="AO9" s="428" t="s">
        <v>268</v>
      </c>
      <c r="AP9" s="429"/>
      <c r="AQ9" s="429"/>
      <c r="AR9" s="430"/>
      <c r="AS9" s="428" t="s">
        <v>269</v>
      </c>
      <c r="AT9" s="429"/>
      <c r="AU9" s="429"/>
      <c r="AV9" s="430"/>
      <c r="AW9" s="428" t="s">
        <v>270</v>
      </c>
      <c r="AX9" s="429"/>
      <c r="AY9" s="429"/>
      <c r="AZ9" s="430"/>
      <c r="BA9" s="428" t="s">
        <v>271</v>
      </c>
      <c r="BB9" s="429"/>
      <c r="BC9" s="429"/>
      <c r="BD9" s="430"/>
      <c r="BE9" s="406"/>
      <c r="BF9" s="431" t="s">
        <v>313</v>
      </c>
      <c r="BG9" s="432"/>
      <c r="BH9" s="432"/>
      <c r="BI9" s="433"/>
      <c r="BJ9" s="427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70" t="s">
        <v>11</v>
      </c>
      <c r="E10" s="1" t="s">
        <v>51</v>
      </c>
      <c r="F10" s="1" t="s">
        <v>52</v>
      </c>
      <c r="G10" s="1" t="s">
        <v>53</v>
      </c>
      <c r="H10" s="472" t="s">
        <v>11</v>
      </c>
      <c r="I10" s="1" t="s">
        <v>51</v>
      </c>
      <c r="J10" s="1" t="s">
        <v>52</v>
      </c>
      <c r="K10" s="1" t="s">
        <v>53</v>
      </c>
      <c r="L10" s="470" t="s">
        <v>11</v>
      </c>
      <c r="M10" s="1" t="s">
        <v>51</v>
      </c>
      <c r="N10" s="1" t="s">
        <v>52</v>
      </c>
      <c r="O10" s="1" t="s">
        <v>53</v>
      </c>
      <c r="P10" s="472" t="s">
        <v>11</v>
      </c>
      <c r="Q10" s="1" t="s">
        <v>51</v>
      </c>
      <c r="R10" s="1" t="s">
        <v>52</v>
      </c>
      <c r="S10" s="1" t="s">
        <v>53</v>
      </c>
      <c r="T10" s="472" t="s">
        <v>11</v>
      </c>
      <c r="U10" s="1" t="s">
        <v>51</v>
      </c>
      <c r="V10" s="1" t="s">
        <v>52</v>
      </c>
      <c r="W10" s="1" t="s">
        <v>53</v>
      </c>
      <c r="X10" s="472" t="s">
        <v>11</v>
      </c>
      <c r="Y10" s="422"/>
      <c r="Z10" s="92" t="s">
        <v>51</v>
      </c>
      <c r="AA10" s="92" t="s">
        <v>52</v>
      </c>
      <c r="AB10" s="92" t="s">
        <v>53</v>
      </c>
      <c r="AC10" s="474" t="s">
        <v>11</v>
      </c>
      <c r="AD10" s="475" t="s">
        <v>147</v>
      </c>
      <c r="AF10" s="295"/>
      <c r="AG10" s="297" t="s">
        <v>51</v>
      </c>
      <c r="AH10" s="297" t="s">
        <v>52</v>
      </c>
      <c r="AI10" s="297" t="s">
        <v>53</v>
      </c>
      <c r="AJ10" s="434" t="s">
        <v>11</v>
      </c>
      <c r="AK10" s="297" t="s">
        <v>51</v>
      </c>
      <c r="AL10" s="297" t="s">
        <v>52</v>
      </c>
      <c r="AM10" s="297" t="s">
        <v>53</v>
      </c>
      <c r="AN10" s="436" t="s">
        <v>11</v>
      </c>
      <c r="AO10" s="297" t="s">
        <v>51</v>
      </c>
      <c r="AP10" s="297" t="s">
        <v>52</v>
      </c>
      <c r="AQ10" s="297" t="s">
        <v>53</v>
      </c>
      <c r="AR10" s="434" t="s">
        <v>11</v>
      </c>
      <c r="AS10" s="297" t="s">
        <v>51</v>
      </c>
      <c r="AT10" s="297" t="s">
        <v>52</v>
      </c>
      <c r="AU10" s="297" t="s">
        <v>53</v>
      </c>
      <c r="AV10" s="436" t="s">
        <v>11</v>
      </c>
      <c r="AW10" s="297" t="s">
        <v>51</v>
      </c>
      <c r="AX10" s="297" t="s">
        <v>52</v>
      </c>
      <c r="AY10" s="297" t="s">
        <v>53</v>
      </c>
      <c r="AZ10" s="436" t="s">
        <v>11</v>
      </c>
      <c r="BA10" s="297" t="s">
        <v>51</v>
      </c>
      <c r="BB10" s="297" t="s">
        <v>52</v>
      </c>
      <c r="BC10" s="297" t="s">
        <v>53</v>
      </c>
      <c r="BD10" s="436" t="s">
        <v>11</v>
      </c>
      <c r="BE10" s="406"/>
      <c r="BF10" s="298" t="s">
        <v>51</v>
      </c>
      <c r="BG10" s="298" t="s">
        <v>52</v>
      </c>
      <c r="BH10" s="298" t="s">
        <v>53</v>
      </c>
      <c r="BI10" s="438" t="s">
        <v>11</v>
      </c>
      <c r="BJ10" s="439" t="s">
        <v>147</v>
      </c>
      <c r="BK10" s="295"/>
      <c r="BL10" s="481" t="s">
        <v>335</v>
      </c>
      <c r="BM10" s="482"/>
      <c r="BN10" s="482"/>
      <c r="BO10" s="482"/>
      <c r="BP10" s="482"/>
      <c r="BQ10" s="483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71"/>
      <c r="E11" s="103" t="s">
        <v>54</v>
      </c>
      <c r="F11" s="103" t="s">
        <v>55</v>
      </c>
      <c r="G11" s="103" t="s">
        <v>56</v>
      </c>
      <c r="H11" s="473"/>
      <c r="I11" s="103" t="s">
        <v>54</v>
      </c>
      <c r="J11" s="103" t="s">
        <v>55</v>
      </c>
      <c r="K11" s="103" t="s">
        <v>56</v>
      </c>
      <c r="L11" s="471"/>
      <c r="M11" s="103" t="s">
        <v>54</v>
      </c>
      <c r="N11" s="103" t="s">
        <v>55</v>
      </c>
      <c r="O11" s="103" t="s">
        <v>56</v>
      </c>
      <c r="P11" s="473"/>
      <c r="Q11" s="103" t="s">
        <v>54</v>
      </c>
      <c r="R11" s="103" t="s">
        <v>55</v>
      </c>
      <c r="S11" s="103" t="s">
        <v>56</v>
      </c>
      <c r="T11" s="473"/>
      <c r="U11" s="103" t="s">
        <v>54</v>
      </c>
      <c r="V11" s="103" t="s">
        <v>55</v>
      </c>
      <c r="W11" s="103" t="s">
        <v>56</v>
      </c>
      <c r="X11" s="473"/>
      <c r="Y11" s="422"/>
      <c r="Z11" s="105" t="s">
        <v>54</v>
      </c>
      <c r="AA11" s="105" t="s">
        <v>55</v>
      </c>
      <c r="AB11" s="105" t="s">
        <v>56</v>
      </c>
      <c r="AC11" s="474"/>
      <c r="AD11" s="476"/>
      <c r="AF11" s="295"/>
      <c r="AG11" s="299" t="s">
        <v>54</v>
      </c>
      <c r="AH11" s="299" t="s">
        <v>55</v>
      </c>
      <c r="AI11" s="299" t="s">
        <v>56</v>
      </c>
      <c r="AJ11" s="435"/>
      <c r="AK11" s="299" t="s">
        <v>54</v>
      </c>
      <c r="AL11" s="299" t="s">
        <v>55</v>
      </c>
      <c r="AM11" s="299" t="s">
        <v>56</v>
      </c>
      <c r="AN11" s="437"/>
      <c r="AO11" s="299" t="s">
        <v>54</v>
      </c>
      <c r="AP11" s="299" t="s">
        <v>55</v>
      </c>
      <c r="AQ11" s="299" t="s">
        <v>56</v>
      </c>
      <c r="AR11" s="435"/>
      <c r="AS11" s="299" t="s">
        <v>54</v>
      </c>
      <c r="AT11" s="299" t="s">
        <v>55</v>
      </c>
      <c r="AU11" s="299" t="s">
        <v>56</v>
      </c>
      <c r="AV11" s="437"/>
      <c r="AW11" s="299" t="s">
        <v>54</v>
      </c>
      <c r="AX11" s="299" t="s">
        <v>55</v>
      </c>
      <c r="AY11" s="299" t="s">
        <v>56</v>
      </c>
      <c r="AZ11" s="437"/>
      <c r="BA11" s="299" t="s">
        <v>54</v>
      </c>
      <c r="BB11" s="299" t="s">
        <v>55</v>
      </c>
      <c r="BC11" s="299" t="s">
        <v>56</v>
      </c>
      <c r="BD11" s="437"/>
      <c r="BE11" s="406"/>
      <c r="BF11" s="300" t="s">
        <v>54</v>
      </c>
      <c r="BG11" s="300" t="s">
        <v>55</v>
      </c>
      <c r="BH11" s="300" t="s">
        <v>56</v>
      </c>
      <c r="BI11" s="438"/>
      <c r="BJ11" s="440"/>
      <c r="BK11" s="295"/>
      <c r="BL11" s="484" t="s">
        <v>336</v>
      </c>
      <c r="BM11" s="485"/>
      <c r="BN11" s="485"/>
      <c r="BO11" s="485"/>
      <c r="BP11" s="485"/>
      <c r="BQ11" s="486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87" t="s">
        <v>340</v>
      </c>
      <c r="BM12" s="488"/>
      <c r="BN12" s="488"/>
      <c r="BO12" s="488"/>
      <c r="BP12" s="488"/>
      <c r="BQ12" s="489"/>
    </row>
    <row r="13" spans="1:69" s="290" customFormat="1" ht="18.75" customHeight="1">
      <c r="A13" s="459" t="s">
        <v>336</v>
      </c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87" t="s">
        <v>341</v>
      </c>
      <c r="BM13" s="488"/>
      <c r="BN13" s="488"/>
      <c r="BO13" s="488"/>
      <c r="BP13" s="488"/>
      <c r="BQ13" s="489"/>
    </row>
    <row r="14" spans="1:69" s="290" customFormat="1" ht="17.25" customHeight="1">
      <c r="A14" s="419" t="s">
        <v>41</v>
      </c>
      <c r="B14" s="420"/>
      <c r="C14" s="420"/>
      <c r="D14" s="421"/>
      <c r="E14" s="419" t="s">
        <v>42</v>
      </c>
      <c r="F14" s="420"/>
      <c r="G14" s="420"/>
      <c r="H14" s="421"/>
      <c r="I14" s="419" t="s">
        <v>43</v>
      </c>
      <c r="J14" s="420"/>
      <c r="K14" s="420"/>
      <c r="L14" s="421"/>
      <c r="M14" s="419" t="s">
        <v>44</v>
      </c>
      <c r="N14" s="420"/>
      <c r="O14" s="420"/>
      <c r="P14" s="421"/>
      <c r="Q14" s="419" t="s">
        <v>45</v>
      </c>
      <c r="R14" s="420"/>
      <c r="S14" s="420"/>
      <c r="T14" s="421"/>
      <c r="U14" s="419" t="s">
        <v>57</v>
      </c>
      <c r="V14" s="420"/>
      <c r="W14" s="420"/>
      <c r="X14" s="421"/>
      <c r="Y14" s="422" t="s">
        <v>318</v>
      </c>
      <c r="Z14" s="423" t="s">
        <v>312</v>
      </c>
      <c r="AA14" s="424"/>
      <c r="AB14" s="424"/>
      <c r="AC14" s="425"/>
      <c r="AD14" s="426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87" t="s">
        <v>342</v>
      </c>
      <c r="BM14" s="488"/>
      <c r="BN14" s="488"/>
      <c r="BO14" s="488"/>
      <c r="BP14" s="488"/>
      <c r="BQ14" s="489"/>
    </row>
    <row r="15" spans="1:69" s="290" customFormat="1" ht="17.25" customHeight="1">
      <c r="A15" s="478" t="s">
        <v>266</v>
      </c>
      <c r="B15" s="479"/>
      <c r="C15" s="479"/>
      <c r="D15" s="480"/>
      <c r="E15" s="478" t="s">
        <v>267</v>
      </c>
      <c r="F15" s="479"/>
      <c r="G15" s="479"/>
      <c r="H15" s="480"/>
      <c r="I15" s="464" t="s">
        <v>268</v>
      </c>
      <c r="J15" s="465"/>
      <c r="K15" s="465"/>
      <c r="L15" s="466"/>
      <c r="M15" s="464" t="s">
        <v>269</v>
      </c>
      <c r="N15" s="465"/>
      <c r="O15" s="465"/>
      <c r="P15" s="466"/>
      <c r="Q15" s="464" t="s">
        <v>270</v>
      </c>
      <c r="R15" s="465"/>
      <c r="S15" s="465"/>
      <c r="T15" s="466"/>
      <c r="U15" s="464" t="s">
        <v>271</v>
      </c>
      <c r="V15" s="465"/>
      <c r="W15" s="465"/>
      <c r="X15" s="466"/>
      <c r="Y15" s="422"/>
      <c r="Z15" s="467" t="s">
        <v>19</v>
      </c>
      <c r="AA15" s="468"/>
      <c r="AB15" s="468"/>
      <c r="AC15" s="469"/>
      <c r="AD15" s="426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90" t="s">
        <v>343</v>
      </c>
      <c r="BM15" s="491"/>
      <c r="BN15" s="491"/>
      <c r="BO15" s="491"/>
      <c r="BP15" s="491"/>
      <c r="BQ15" s="492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70" t="s">
        <v>11</v>
      </c>
      <c r="E16" s="1" t="s">
        <v>51</v>
      </c>
      <c r="F16" s="1" t="s">
        <v>52</v>
      </c>
      <c r="G16" s="1" t="s">
        <v>53</v>
      </c>
      <c r="H16" s="472" t="s">
        <v>11</v>
      </c>
      <c r="I16" s="1" t="s">
        <v>51</v>
      </c>
      <c r="J16" s="1" t="s">
        <v>52</v>
      </c>
      <c r="K16" s="1" t="s">
        <v>53</v>
      </c>
      <c r="L16" s="470" t="s">
        <v>11</v>
      </c>
      <c r="M16" s="1" t="s">
        <v>51</v>
      </c>
      <c r="N16" s="1" t="s">
        <v>52</v>
      </c>
      <c r="O16" s="1" t="s">
        <v>53</v>
      </c>
      <c r="P16" s="472" t="s">
        <v>11</v>
      </c>
      <c r="Q16" s="1" t="s">
        <v>51</v>
      </c>
      <c r="R16" s="1" t="s">
        <v>52</v>
      </c>
      <c r="S16" s="1" t="s">
        <v>53</v>
      </c>
      <c r="T16" s="472" t="s">
        <v>11</v>
      </c>
      <c r="U16" s="1" t="s">
        <v>51</v>
      </c>
      <c r="V16" s="1" t="s">
        <v>52</v>
      </c>
      <c r="W16" s="1" t="s">
        <v>53</v>
      </c>
      <c r="X16" s="472" t="s">
        <v>11</v>
      </c>
      <c r="Y16" s="422"/>
      <c r="Z16" s="92" t="s">
        <v>51</v>
      </c>
      <c r="AA16" s="92" t="s">
        <v>52</v>
      </c>
      <c r="AB16" s="92" t="s">
        <v>53</v>
      </c>
      <c r="AC16" s="474" t="s">
        <v>11</v>
      </c>
      <c r="AD16" s="475" t="s">
        <v>147</v>
      </c>
      <c r="AF16" s="295"/>
      <c r="AG16" s="417" t="s">
        <v>6</v>
      </c>
      <c r="AH16" s="417"/>
      <c r="AI16" s="417" t="s">
        <v>7</v>
      </c>
      <c r="AJ16" s="417"/>
      <c r="AK16" s="417"/>
      <c r="AL16" s="417"/>
      <c r="AM16" s="417"/>
      <c r="AN16" s="417"/>
      <c r="AO16" s="417"/>
      <c r="AP16" s="417"/>
      <c r="AQ16" s="417"/>
      <c r="AR16" s="417"/>
      <c r="AS16" s="417"/>
      <c r="AT16" s="417"/>
      <c r="AU16" s="417"/>
      <c r="AV16" s="417"/>
      <c r="AW16" s="417"/>
      <c r="AX16" s="417"/>
      <c r="AY16" s="417" t="s">
        <v>8</v>
      </c>
      <c r="AZ16" s="417"/>
      <c r="BA16" s="417" t="s">
        <v>9</v>
      </c>
      <c r="BB16" s="417"/>
      <c r="BC16" s="417" t="s">
        <v>10</v>
      </c>
      <c r="BD16" s="417"/>
      <c r="BE16" s="417" t="s">
        <v>11</v>
      </c>
      <c r="BF16" s="417"/>
      <c r="BG16" s="417" t="s">
        <v>12</v>
      </c>
      <c r="BH16" s="417"/>
      <c r="BI16" s="417"/>
      <c r="BJ16" s="417"/>
      <c r="BK16" s="295"/>
      <c r="BL16" s="493"/>
      <c r="BM16" s="494"/>
      <c r="BN16" s="494"/>
      <c r="BO16" s="494"/>
      <c r="BP16" s="494"/>
      <c r="BQ16" s="495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71"/>
      <c r="E17" s="103" t="s">
        <v>54</v>
      </c>
      <c r="F17" s="103" t="s">
        <v>55</v>
      </c>
      <c r="G17" s="103" t="s">
        <v>56</v>
      </c>
      <c r="H17" s="473"/>
      <c r="I17" s="103" t="s">
        <v>54</v>
      </c>
      <c r="J17" s="103" t="s">
        <v>55</v>
      </c>
      <c r="K17" s="103" t="s">
        <v>56</v>
      </c>
      <c r="L17" s="471"/>
      <c r="M17" s="103" t="s">
        <v>54</v>
      </c>
      <c r="N17" s="103" t="s">
        <v>55</v>
      </c>
      <c r="O17" s="103" t="s">
        <v>56</v>
      </c>
      <c r="P17" s="473"/>
      <c r="Q17" s="103" t="s">
        <v>54</v>
      </c>
      <c r="R17" s="103" t="s">
        <v>55</v>
      </c>
      <c r="S17" s="103" t="s">
        <v>56</v>
      </c>
      <c r="T17" s="473"/>
      <c r="U17" s="103" t="s">
        <v>54</v>
      </c>
      <c r="V17" s="103" t="s">
        <v>55</v>
      </c>
      <c r="W17" s="103" t="s">
        <v>56</v>
      </c>
      <c r="X17" s="473"/>
      <c r="Y17" s="422"/>
      <c r="Z17" s="105" t="s">
        <v>54</v>
      </c>
      <c r="AA17" s="105" t="s">
        <v>55</v>
      </c>
      <c r="AB17" s="105" t="s">
        <v>56</v>
      </c>
      <c r="AC17" s="474"/>
      <c r="AD17" s="476"/>
      <c r="AF17" s="295"/>
      <c r="AG17" s="416">
        <v>1</v>
      </c>
      <c r="AH17" s="416"/>
      <c r="AI17" s="418" t="s">
        <v>13</v>
      </c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1">
        <f>AG14+AK14+AO14+AS14+AW14+BA14</f>
        <v>0</v>
      </c>
      <c r="AZ17" s="411"/>
      <c r="BA17" s="411">
        <f>AH14+AL14+AP14+AT14+AX14+BB14</f>
        <v>0</v>
      </c>
      <c r="BB17" s="411"/>
      <c r="BC17" s="411">
        <f>AI14+AM14+AQ14+AU14+AY14+BC14</f>
        <v>0</v>
      </c>
      <c r="BD17" s="411"/>
      <c r="BE17" s="412">
        <f>SUM(AY17,BA17,BC17)</f>
        <v>0</v>
      </c>
      <c r="BF17" s="412"/>
      <c r="BG17" s="417" t="s">
        <v>14</v>
      </c>
      <c r="BH17" s="417"/>
      <c r="BI17" s="417"/>
      <c r="BJ17" s="417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16">
        <v>2</v>
      </c>
      <c r="AH18" s="416"/>
      <c r="AI18" s="418" t="s">
        <v>15</v>
      </c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0">
        <f>BF12</f>
        <v>0</v>
      </c>
      <c r="AZ18" s="411"/>
      <c r="BA18" s="410">
        <f>BG12</f>
        <v>0</v>
      </c>
      <c r="BB18" s="411"/>
      <c r="BC18" s="410">
        <f>BH12</f>
        <v>0</v>
      </c>
      <c r="BD18" s="411"/>
      <c r="BE18" s="412">
        <f>SUM(AY18,BA18,BC18)</f>
        <v>0</v>
      </c>
      <c r="BF18" s="412"/>
      <c r="BG18" s="417"/>
      <c r="BH18" s="417"/>
      <c r="BI18" s="417"/>
      <c r="BJ18" s="417"/>
      <c r="BK18" s="295"/>
      <c r="BO18" s="320"/>
    </row>
    <row r="19" spans="1:67" s="290" customFormat="1" ht="16.5" customHeight="1">
      <c r="A19" s="400" t="s">
        <v>337</v>
      </c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F19" s="295"/>
      <c r="AG19" s="416">
        <v>3</v>
      </c>
      <c r="AH19" s="416"/>
      <c r="AI19" s="418" t="s">
        <v>16</v>
      </c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0">
        <f>BF13</f>
        <v>0</v>
      </c>
      <c r="AZ19" s="411"/>
      <c r="BA19" s="410">
        <f>BG13</f>
        <v>0</v>
      </c>
      <c r="BB19" s="411"/>
      <c r="BC19" s="410">
        <f>BH13</f>
        <v>0</v>
      </c>
      <c r="BD19" s="411"/>
      <c r="BE19" s="412">
        <f>SUM(AY19,BA19,BC19)</f>
        <v>0</v>
      </c>
      <c r="BF19" s="412"/>
      <c r="BG19" s="413"/>
      <c r="BH19" s="414"/>
      <c r="BI19" s="414"/>
      <c r="BJ19" s="415"/>
      <c r="BK19" s="295"/>
      <c r="BO19" s="320"/>
    </row>
    <row r="20" spans="1:67" s="290" customFormat="1" ht="16.5" customHeight="1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1"/>
      <c r="AD20" s="401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3" t="s">
        <v>6</v>
      </c>
      <c r="B21" s="443"/>
      <c r="C21" s="443" t="s">
        <v>7</v>
      </c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 t="s">
        <v>8</v>
      </c>
      <c r="T21" s="443"/>
      <c r="U21" s="443" t="s">
        <v>9</v>
      </c>
      <c r="V21" s="443"/>
      <c r="W21" s="443" t="s">
        <v>10</v>
      </c>
      <c r="X21" s="443"/>
      <c r="Y21" s="443" t="s">
        <v>11</v>
      </c>
      <c r="Z21" s="443"/>
      <c r="AA21" s="443" t="s">
        <v>12</v>
      </c>
      <c r="AB21" s="443"/>
      <c r="AC21" s="443"/>
      <c r="AD21" s="443"/>
      <c r="AF21" s="295"/>
      <c r="AG21" s="417" t="s">
        <v>17</v>
      </c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  <c r="AW21" s="417"/>
      <c r="AX21" s="417"/>
      <c r="AY21" s="411">
        <f>SUM(AY17:AZ19)</f>
        <v>0</v>
      </c>
      <c r="AZ21" s="411"/>
      <c r="BA21" s="411">
        <f t="shared" ref="BA21" si="22">SUM(BA17:BB19)</f>
        <v>0</v>
      </c>
      <c r="BB21" s="411"/>
      <c r="BC21" s="411">
        <f t="shared" ref="BC21" si="23">SUM(BC17:BD19)</f>
        <v>0</v>
      </c>
      <c r="BD21" s="411"/>
      <c r="BE21" s="412">
        <f>SUM(BE17:BE19)</f>
        <v>0</v>
      </c>
      <c r="BF21" s="412"/>
      <c r="BG21" s="413"/>
      <c r="BH21" s="414"/>
      <c r="BI21" s="414"/>
      <c r="BJ21" s="415"/>
      <c r="BK21" s="295"/>
      <c r="BO21" s="320"/>
    </row>
    <row r="22" spans="1:67" s="290" customFormat="1" ht="17.25" customHeight="1">
      <c r="A22" s="445">
        <v>1</v>
      </c>
      <c r="B22" s="445"/>
      <c r="C22" s="444" t="s">
        <v>13</v>
      </c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Q22" s="444"/>
      <c r="R22" s="444"/>
      <c r="S22" s="445">
        <f>AY17</f>
        <v>0</v>
      </c>
      <c r="T22" s="445"/>
      <c r="U22" s="445">
        <f>BA17</f>
        <v>0</v>
      </c>
      <c r="V22" s="445"/>
      <c r="W22" s="445">
        <f>BC17</f>
        <v>0</v>
      </c>
      <c r="X22" s="445"/>
      <c r="Y22" s="446">
        <f>BE17</f>
        <v>0</v>
      </c>
      <c r="Z22" s="446"/>
      <c r="AA22" s="443" t="s">
        <v>14</v>
      </c>
      <c r="AB22" s="443"/>
      <c r="AC22" s="443"/>
      <c r="AD22" s="443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45">
        <v>2</v>
      </c>
      <c r="B23" s="445"/>
      <c r="C23" s="444" t="s">
        <v>15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63">
        <f>AY18</f>
        <v>0</v>
      </c>
      <c r="T23" s="445"/>
      <c r="U23" s="463">
        <f>BA18</f>
        <v>0</v>
      </c>
      <c r="V23" s="445"/>
      <c r="W23" s="463">
        <f>BC18</f>
        <v>0</v>
      </c>
      <c r="X23" s="445"/>
      <c r="Y23" s="446">
        <f>BE18</f>
        <v>0</v>
      </c>
      <c r="Z23" s="446"/>
      <c r="AA23" s="443"/>
      <c r="AB23" s="443"/>
      <c r="AC23" s="443"/>
      <c r="AD23" s="443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45">
        <v>3</v>
      </c>
      <c r="B24" s="445"/>
      <c r="C24" s="444" t="s">
        <v>16</v>
      </c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63">
        <f>AY19</f>
        <v>0</v>
      </c>
      <c r="T24" s="445"/>
      <c r="U24" s="463">
        <f>BA19</f>
        <v>0</v>
      </c>
      <c r="V24" s="445"/>
      <c r="W24" s="463">
        <f>BC19</f>
        <v>0</v>
      </c>
      <c r="X24" s="445"/>
      <c r="Y24" s="446">
        <f>BE19</f>
        <v>0</v>
      </c>
      <c r="Z24" s="446"/>
      <c r="AA24" s="460"/>
      <c r="AB24" s="461"/>
      <c r="AC24" s="461"/>
      <c r="AD24" s="462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3" t="s">
        <v>17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5">
        <f>AY21</f>
        <v>0</v>
      </c>
      <c r="T25" s="445"/>
      <c r="U25" s="445">
        <f>BA21</f>
        <v>0</v>
      </c>
      <c r="V25" s="445"/>
      <c r="W25" s="445">
        <f>BC21</f>
        <v>0</v>
      </c>
      <c r="X25" s="445"/>
      <c r="Y25" s="446">
        <f>BE21</f>
        <v>0</v>
      </c>
      <c r="Z25" s="446"/>
      <c r="AA25" s="460"/>
      <c r="AB25" s="461"/>
      <c r="AC25" s="461"/>
      <c r="AD25" s="462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48" t="s">
        <v>18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41" t="s">
        <v>6</v>
      </c>
      <c r="B28" s="441"/>
      <c r="C28" s="441" t="s">
        <v>7</v>
      </c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 t="s">
        <v>14</v>
      </c>
      <c r="O28" s="441"/>
      <c r="P28" s="441"/>
      <c r="Q28" s="441"/>
      <c r="R28" s="441"/>
      <c r="S28" s="441"/>
      <c r="T28" s="441" t="s">
        <v>19</v>
      </c>
      <c r="U28" s="441"/>
      <c r="V28" s="441"/>
      <c r="W28" s="441" t="s">
        <v>11</v>
      </c>
      <c r="X28" s="441"/>
      <c r="Y28" s="441"/>
      <c r="Z28" s="441" t="s">
        <v>12</v>
      </c>
      <c r="AA28" s="441"/>
      <c r="AB28" s="441"/>
      <c r="AC28" s="441"/>
      <c r="AD28" s="441"/>
    </row>
    <row r="29" spans="1:67" ht="21" customHeight="1">
      <c r="A29" s="441"/>
      <c r="B29" s="441"/>
      <c r="C29" s="441"/>
      <c r="D29" s="441"/>
      <c r="E29" s="441"/>
      <c r="F29" s="441"/>
      <c r="G29" s="441"/>
      <c r="H29" s="441"/>
      <c r="I29" s="441"/>
      <c r="J29" s="441"/>
      <c r="K29" s="441"/>
      <c r="L29" s="441"/>
      <c r="M29" s="441"/>
      <c r="N29" s="441" t="s">
        <v>20</v>
      </c>
      <c r="O29" s="441"/>
      <c r="P29" s="441"/>
      <c r="Q29" s="441" t="s">
        <v>21</v>
      </c>
      <c r="R29" s="441"/>
      <c r="S29" s="441"/>
      <c r="T29" s="441" t="s">
        <v>22</v>
      </c>
      <c r="U29" s="441"/>
      <c r="V29" s="441"/>
      <c r="W29" s="441"/>
      <c r="X29" s="441"/>
      <c r="Y29" s="441"/>
      <c r="Z29" s="441"/>
      <c r="AA29" s="441"/>
      <c r="AB29" s="441"/>
      <c r="AC29" s="441"/>
      <c r="AD29" s="441"/>
    </row>
    <row r="30" spans="1:67" ht="17.25" customHeight="1">
      <c r="A30" s="442">
        <v>1</v>
      </c>
      <c r="B30" s="442"/>
      <c r="C30" s="449" t="s">
        <v>314</v>
      </c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7">
        <v>0</v>
      </c>
      <c r="O30" s="447"/>
      <c r="P30" s="447"/>
      <c r="Q30" s="447">
        <v>0</v>
      </c>
      <c r="R30" s="447"/>
      <c r="S30" s="447"/>
      <c r="T30" s="447">
        <v>0</v>
      </c>
      <c r="U30" s="447"/>
      <c r="V30" s="447"/>
      <c r="W30" s="441">
        <f>SUM(N30:V30)</f>
        <v>0</v>
      </c>
      <c r="X30" s="441"/>
      <c r="Y30" s="441"/>
      <c r="Z30" s="442"/>
      <c r="AA30" s="442"/>
      <c r="AB30" s="442"/>
      <c r="AC30" s="442"/>
      <c r="AD30" s="442"/>
    </row>
    <row r="31" spans="1:67" ht="17.25" customHeight="1">
      <c r="A31" s="442">
        <v>2</v>
      </c>
      <c r="B31" s="442"/>
      <c r="C31" s="449" t="s">
        <v>23</v>
      </c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7">
        <v>0</v>
      </c>
      <c r="O31" s="447"/>
      <c r="P31" s="447"/>
      <c r="Q31" s="447">
        <v>0</v>
      </c>
      <c r="R31" s="447"/>
      <c r="S31" s="447"/>
      <c r="T31" s="447">
        <v>0</v>
      </c>
      <c r="U31" s="447"/>
      <c r="V31" s="447"/>
      <c r="W31" s="441">
        <f t="shared" ref="W31:W37" si="24">SUM(N31:V31)</f>
        <v>0</v>
      </c>
      <c r="X31" s="441"/>
      <c r="Y31" s="441"/>
      <c r="Z31" s="442"/>
      <c r="AA31" s="442"/>
      <c r="AB31" s="442"/>
      <c r="AC31" s="442"/>
      <c r="AD31" s="442"/>
    </row>
    <row r="32" spans="1:67" ht="17.25" customHeight="1">
      <c r="A32" s="442">
        <v>3</v>
      </c>
      <c r="B32" s="442"/>
      <c r="C32" s="449" t="s">
        <v>24</v>
      </c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7">
        <v>0</v>
      </c>
      <c r="O32" s="447"/>
      <c r="P32" s="447"/>
      <c r="Q32" s="447">
        <v>0</v>
      </c>
      <c r="R32" s="447"/>
      <c r="S32" s="447"/>
      <c r="T32" s="447">
        <v>0</v>
      </c>
      <c r="U32" s="447"/>
      <c r="V32" s="447"/>
      <c r="W32" s="441">
        <f t="shared" si="24"/>
        <v>0</v>
      </c>
      <c r="X32" s="441"/>
      <c r="Y32" s="441"/>
      <c r="Z32" s="442"/>
      <c r="AA32" s="442"/>
      <c r="AB32" s="442"/>
      <c r="AC32" s="442"/>
      <c r="AD32" s="442"/>
    </row>
    <row r="33" spans="1:67" ht="17.25" customHeight="1">
      <c r="A33" s="442">
        <v>4</v>
      </c>
      <c r="B33" s="442"/>
      <c r="C33" s="449" t="s">
        <v>25</v>
      </c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N33" s="447">
        <v>0</v>
      </c>
      <c r="O33" s="447"/>
      <c r="P33" s="447"/>
      <c r="Q33" s="447">
        <v>0</v>
      </c>
      <c r="R33" s="447"/>
      <c r="S33" s="447"/>
      <c r="T33" s="447">
        <v>0</v>
      </c>
      <c r="U33" s="447"/>
      <c r="V33" s="447"/>
      <c r="W33" s="441">
        <f t="shared" si="24"/>
        <v>0</v>
      </c>
      <c r="X33" s="441"/>
      <c r="Y33" s="441"/>
      <c r="Z33" s="442"/>
      <c r="AA33" s="442"/>
      <c r="AB33" s="442"/>
      <c r="AC33" s="442"/>
      <c r="AD33" s="442"/>
    </row>
    <row r="34" spans="1:67" ht="17.25" customHeight="1">
      <c r="A34" s="442">
        <v>5</v>
      </c>
      <c r="B34" s="442"/>
      <c r="C34" s="449" t="s">
        <v>26</v>
      </c>
      <c r="D34" s="449"/>
      <c r="E34" s="449"/>
      <c r="F34" s="449"/>
      <c r="G34" s="449"/>
      <c r="H34" s="449"/>
      <c r="I34" s="449"/>
      <c r="J34" s="449"/>
      <c r="K34" s="449"/>
      <c r="L34" s="449"/>
      <c r="M34" s="449"/>
      <c r="N34" s="447">
        <v>0</v>
      </c>
      <c r="O34" s="447"/>
      <c r="P34" s="447"/>
      <c r="Q34" s="447">
        <v>0</v>
      </c>
      <c r="R34" s="447"/>
      <c r="S34" s="447"/>
      <c r="T34" s="447">
        <v>0</v>
      </c>
      <c r="U34" s="447"/>
      <c r="V34" s="447"/>
      <c r="W34" s="441">
        <f t="shared" si="24"/>
        <v>0</v>
      </c>
      <c r="X34" s="441"/>
      <c r="Y34" s="441"/>
      <c r="Z34" s="442"/>
      <c r="AA34" s="442"/>
      <c r="AB34" s="442"/>
      <c r="AC34" s="442"/>
      <c r="AD34" s="442"/>
    </row>
    <row r="35" spans="1:67" ht="17.25" customHeight="1">
      <c r="A35" s="442">
        <v>6</v>
      </c>
      <c r="B35" s="442"/>
      <c r="C35" s="449" t="s">
        <v>27</v>
      </c>
      <c r="D35" s="449"/>
      <c r="E35" s="449"/>
      <c r="F35" s="449"/>
      <c r="G35" s="449"/>
      <c r="H35" s="449"/>
      <c r="I35" s="449"/>
      <c r="J35" s="449"/>
      <c r="K35" s="449"/>
      <c r="L35" s="449"/>
      <c r="M35" s="449"/>
      <c r="N35" s="447">
        <v>0</v>
      </c>
      <c r="O35" s="447"/>
      <c r="P35" s="447"/>
      <c r="Q35" s="447">
        <v>0</v>
      </c>
      <c r="R35" s="447"/>
      <c r="S35" s="447"/>
      <c r="T35" s="447">
        <v>0</v>
      </c>
      <c r="U35" s="447"/>
      <c r="V35" s="447"/>
      <c r="W35" s="441">
        <f t="shared" si="24"/>
        <v>0</v>
      </c>
      <c r="X35" s="441"/>
      <c r="Y35" s="441"/>
      <c r="Z35" s="442"/>
      <c r="AA35" s="442"/>
      <c r="AB35" s="442"/>
      <c r="AC35" s="442"/>
      <c r="AD35" s="442"/>
    </row>
    <row r="36" spans="1:67" ht="17.25" customHeight="1">
      <c r="A36" s="442">
        <v>7</v>
      </c>
      <c r="B36" s="442"/>
      <c r="C36" s="449" t="s">
        <v>28</v>
      </c>
      <c r="D36" s="449"/>
      <c r="E36" s="449"/>
      <c r="F36" s="449"/>
      <c r="G36" s="449"/>
      <c r="H36" s="449"/>
      <c r="I36" s="449"/>
      <c r="J36" s="449"/>
      <c r="K36" s="449"/>
      <c r="L36" s="449"/>
      <c r="M36" s="449"/>
      <c r="N36" s="447">
        <v>0</v>
      </c>
      <c r="O36" s="447"/>
      <c r="P36" s="447"/>
      <c r="Q36" s="447">
        <v>0</v>
      </c>
      <c r="R36" s="447"/>
      <c r="S36" s="447"/>
      <c r="T36" s="447">
        <v>0</v>
      </c>
      <c r="U36" s="447"/>
      <c r="V36" s="447"/>
      <c r="W36" s="441">
        <f t="shared" si="24"/>
        <v>0</v>
      </c>
      <c r="X36" s="441"/>
      <c r="Y36" s="441"/>
      <c r="Z36" s="442"/>
      <c r="AA36" s="442"/>
      <c r="AB36" s="442"/>
      <c r="AC36" s="442"/>
      <c r="AD36" s="442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42">
        <v>8</v>
      </c>
      <c r="B37" s="442"/>
      <c r="C37" s="449" t="s">
        <v>29</v>
      </c>
      <c r="D37" s="449"/>
      <c r="E37" s="449"/>
      <c r="F37" s="449"/>
      <c r="G37" s="449"/>
      <c r="H37" s="449"/>
      <c r="I37" s="449"/>
      <c r="J37" s="449"/>
      <c r="K37" s="449"/>
      <c r="L37" s="449"/>
      <c r="M37" s="449"/>
      <c r="N37" s="447">
        <v>0</v>
      </c>
      <c r="O37" s="447"/>
      <c r="P37" s="447"/>
      <c r="Q37" s="447">
        <v>0</v>
      </c>
      <c r="R37" s="447"/>
      <c r="S37" s="447"/>
      <c r="T37" s="447">
        <v>0</v>
      </c>
      <c r="U37" s="447"/>
      <c r="V37" s="447"/>
      <c r="W37" s="441">
        <f t="shared" si="24"/>
        <v>0</v>
      </c>
      <c r="X37" s="441"/>
      <c r="Y37" s="441"/>
      <c r="Z37" s="442"/>
      <c r="AA37" s="442"/>
      <c r="AB37" s="442"/>
      <c r="AC37" s="442"/>
      <c r="AD37" s="442"/>
    </row>
    <row r="38" spans="1:67" ht="20.25" customHeight="1">
      <c r="A38" s="441" t="s">
        <v>11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441"/>
      <c r="N38" s="441">
        <f>SUM(N30:N37)</f>
        <v>0</v>
      </c>
      <c r="O38" s="441"/>
      <c r="P38" s="441"/>
      <c r="Q38" s="441">
        <f t="shared" ref="Q38" si="25">SUM(Q30:Q37)</f>
        <v>0</v>
      </c>
      <c r="R38" s="441"/>
      <c r="S38" s="441"/>
      <c r="T38" s="441">
        <f t="shared" ref="T38" si="26">SUM(T30:T37)</f>
        <v>0</v>
      </c>
      <c r="U38" s="441"/>
      <c r="V38" s="441"/>
      <c r="W38" s="441">
        <f>SUM(W30:W37)</f>
        <v>0</v>
      </c>
      <c r="X38" s="441"/>
      <c r="Y38" s="441"/>
      <c r="Z38" s="442"/>
      <c r="AA38" s="442"/>
      <c r="AB38" s="442"/>
      <c r="AC38" s="442"/>
      <c r="AD38" s="442"/>
    </row>
    <row r="39" spans="1:67" ht="5.25" customHeight="1"/>
    <row r="40" spans="1:67" s="290" customFormat="1" ht="23.25" customHeight="1">
      <c r="A40" s="448" t="s">
        <v>30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8"/>
      <c r="S40" s="448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41" t="s">
        <v>6</v>
      </c>
      <c r="B41" s="441"/>
      <c r="C41" s="441" t="s">
        <v>7</v>
      </c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1" t="s">
        <v>14</v>
      </c>
      <c r="O41" s="441"/>
      <c r="P41" s="441"/>
      <c r="Q41" s="441"/>
      <c r="R41" s="441"/>
      <c r="S41" s="441"/>
      <c r="T41" s="441" t="s">
        <v>19</v>
      </c>
      <c r="U41" s="441"/>
      <c r="V41" s="441"/>
      <c r="W41" s="441" t="s">
        <v>11</v>
      </c>
      <c r="X41" s="441"/>
      <c r="Y41" s="441"/>
      <c r="Z41" s="441" t="s">
        <v>12</v>
      </c>
      <c r="AA41" s="441"/>
      <c r="AB41" s="441"/>
      <c r="AC41" s="441"/>
      <c r="AD41" s="441"/>
    </row>
    <row r="42" spans="1:67" ht="21" customHeight="1">
      <c r="A42" s="441"/>
      <c r="B42" s="441"/>
      <c r="C42" s="441"/>
      <c r="D42" s="441"/>
      <c r="E42" s="441"/>
      <c r="F42" s="441"/>
      <c r="G42" s="441"/>
      <c r="H42" s="441"/>
      <c r="I42" s="441"/>
      <c r="J42" s="441"/>
      <c r="K42" s="441"/>
      <c r="L42" s="441"/>
      <c r="M42" s="441"/>
      <c r="N42" s="441" t="s">
        <v>20</v>
      </c>
      <c r="O42" s="441"/>
      <c r="P42" s="441"/>
      <c r="Q42" s="441" t="s">
        <v>21</v>
      </c>
      <c r="R42" s="441"/>
      <c r="S42" s="441"/>
      <c r="T42" s="441" t="s">
        <v>22</v>
      </c>
      <c r="U42" s="441"/>
      <c r="V42" s="441"/>
      <c r="W42" s="441"/>
      <c r="X42" s="441"/>
      <c r="Y42" s="441"/>
      <c r="Z42" s="441"/>
      <c r="AA42" s="441"/>
      <c r="AB42" s="441"/>
      <c r="AC42" s="441"/>
      <c r="AD42" s="441"/>
    </row>
    <row r="43" spans="1:67" ht="17.25" customHeight="1">
      <c r="A43" s="442">
        <v>1</v>
      </c>
      <c r="B43" s="442"/>
      <c r="C43" s="449" t="s">
        <v>31</v>
      </c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7">
        <v>0</v>
      </c>
      <c r="O43" s="447"/>
      <c r="P43" s="447"/>
      <c r="Q43" s="447">
        <v>0</v>
      </c>
      <c r="R43" s="447"/>
      <c r="S43" s="447"/>
      <c r="T43" s="447">
        <v>0</v>
      </c>
      <c r="U43" s="447"/>
      <c r="V43" s="447"/>
      <c r="W43" s="441">
        <f>SUM(N43:V43)</f>
        <v>0</v>
      </c>
      <c r="X43" s="441"/>
      <c r="Y43" s="441"/>
      <c r="Z43" s="442"/>
      <c r="AA43" s="442"/>
      <c r="AB43" s="442"/>
      <c r="AC43" s="442"/>
      <c r="AD43" s="442"/>
    </row>
    <row r="44" spans="1:67" ht="17.25" customHeight="1">
      <c r="A44" s="442">
        <v>2</v>
      </c>
      <c r="B44" s="442"/>
      <c r="C44" s="449" t="s">
        <v>32</v>
      </c>
      <c r="D44" s="449"/>
      <c r="E44" s="449"/>
      <c r="F44" s="449"/>
      <c r="G44" s="449"/>
      <c r="H44" s="449"/>
      <c r="I44" s="449"/>
      <c r="J44" s="449"/>
      <c r="K44" s="449"/>
      <c r="L44" s="449"/>
      <c r="M44" s="449"/>
      <c r="N44" s="447">
        <v>0</v>
      </c>
      <c r="O44" s="447"/>
      <c r="P44" s="447"/>
      <c r="Q44" s="447">
        <v>0</v>
      </c>
      <c r="R44" s="447"/>
      <c r="S44" s="447"/>
      <c r="T44" s="447">
        <v>0</v>
      </c>
      <c r="U44" s="447"/>
      <c r="V44" s="447"/>
      <c r="W44" s="441">
        <f t="shared" ref="W44:W45" si="27">SUM(N44:V44)</f>
        <v>0</v>
      </c>
      <c r="X44" s="441"/>
      <c r="Y44" s="441"/>
      <c r="Z44" s="442"/>
      <c r="AA44" s="442"/>
      <c r="AB44" s="442"/>
      <c r="AC44" s="442"/>
      <c r="AD44" s="442"/>
    </row>
    <row r="45" spans="1:67" ht="17.25" customHeight="1">
      <c r="A45" s="442">
        <v>3</v>
      </c>
      <c r="B45" s="442"/>
      <c r="C45" s="449" t="s">
        <v>33</v>
      </c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7">
        <v>0</v>
      </c>
      <c r="O45" s="447"/>
      <c r="P45" s="447"/>
      <c r="Q45" s="447">
        <v>0</v>
      </c>
      <c r="R45" s="447"/>
      <c r="S45" s="447"/>
      <c r="T45" s="447">
        <v>0</v>
      </c>
      <c r="U45" s="447"/>
      <c r="V45" s="447"/>
      <c r="W45" s="441">
        <f t="shared" si="27"/>
        <v>0</v>
      </c>
      <c r="X45" s="441"/>
      <c r="Y45" s="441"/>
      <c r="Z45" s="442"/>
      <c r="AA45" s="442"/>
      <c r="AB45" s="442"/>
      <c r="AC45" s="442"/>
      <c r="AD45" s="442"/>
    </row>
    <row r="46" spans="1:67" ht="20.25" customHeight="1">
      <c r="A46" s="441" t="s">
        <v>11</v>
      </c>
      <c r="B46" s="441"/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  <c r="N46" s="441">
        <f>SUM(N43:N45)</f>
        <v>0</v>
      </c>
      <c r="O46" s="441"/>
      <c r="P46" s="441"/>
      <c r="Q46" s="441">
        <f>SUM(Q43:Q45)</f>
        <v>0</v>
      </c>
      <c r="R46" s="441"/>
      <c r="S46" s="441"/>
      <c r="T46" s="441">
        <f>SUM(T43:T45)</f>
        <v>0</v>
      </c>
      <c r="U46" s="441"/>
      <c r="V46" s="441"/>
      <c r="W46" s="441">
        <f>SUM(W43:W45)</f>
        <v>0</v>
      </c>
      <c r="X46" s="441"/>
      <c r="Y46" s="441"/>
      <c r="Z46" s="442"/>
      <c r="AA46" s="442"/>
      <c r="AB46" s="442"/>
      <c r="AC46" s="442"/>
      <c r="AD46" s="442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1" zoomScale="85" zoomScaleNormal="85" workbookViewId="0">
      <selection activeCell="A32" sqref="A32:Y53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9" t="s">
        <v>81</v>
      </c>
      <c r="B1" s="509"/>
      <c r="C1" s="515" t="str">
        <f>อัตราส่วนคะแนน!E3</f>
        <v>xxxxxxx</v>
      </c>
      <c r="D1" s="515"/>
      <c r="E1" s="508" t="s">
        <v>80</v>
      </c>
      <c r="F1" s="508"/>
      <c r="G1" s="508"/>
      <c r="H1" s="508"/>
      <c r="I1" s="510" t="str">
        <f>อัตราส่วนคะแนน!P3</f>
        <v>xxxxxxx</v>
      </c>
      <c r="J1" s="510"/>
      <c r="K1" s="510"/>
      <c r="L1" s="510"/>
      <c r="M1" s="508" t="s">
        <v>78</v>
      </c>
      <c r="N1" s="508"/>
      <c r="O1" s="508"/>
      <c r="P1" s="508"/>
      <c r="Q1" s="508"/>
      <c r="R1" s="508"/>
      <c r="S1" s="508"/>
      <c r="T1" s="516" t="s">
        <v>328</v>
      </c>
      <c r="U1" s="516"/>
      <c r="V1" s="516"/>
      <c r="W1" s="516"/>
      <c r="X1" s="508" t="s">
        <v>79</v>
      </c>
      <c r="Y1" s="508"/>
      <c r="AE1" s="223"/>
    </row>
    <row r="2" spans="1:31" ht="21">
      <c r="A2" s="503" t="s">
        <v>6</v>
      </c>
      <c r="B2" s="240" t="s">
        <v>35</v>
      </c>
      <c r="C2" s="511" t="s">
        <v>36</v>
      </c>
      <c r="D2" s="512"/>
      <c r="E2" s="505" t="s">
        <v>37</v>
      </c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7"/>
      <c r="Y2" s="76" t="s">
        <v>38</v>
      </c>
    </row>
    <row r="3" spans="1:31" ht="23.25">
      <c r="A3" s="504"/>
      <c r="B3" s="241" t="s">
        <v>77</v>
      </c>
      <c r="C3" s="513"/>
      <c r="D3" s="514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246">
        <v>1</v>
      </c>
      <c r="B4" s="331">
        <v>24711</v>
      </c>
      <c r="C4" s="332" t="s">
        <v>347</v>
      </c>
      <c r="D4" s="333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246">
        <v>2</v>
      </c>
      <c r="B5" s="331">
        <v>24712</v>
      </c>
      <c r="C5" s="332" t="s">
        <v>349</v>
      </c>
      <c r="D5" s="333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246">
        <v>3</v>
      </c>
      <c r="B6" s="331">
        <v>24713</v>
      </c>
      <c r="C6" s="332" t="s">
        <v>347</v>
      </c>
      <c r="D6" s="333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246">
        <v>4</v>
      </c>
      <c r="B7" s="331">
        <v>24716</v>
      </c>
      <c r="C7" s="332" t="s">
        <v>352</v>
      </c>
      <c r="D7" s="333" t="s">
        <v>353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246">
        <v>5</v>
      </c>
      <c r="B8" s="331">
        <v>24717</v>
      </c>
      <c r="C8" s="332" t="s">
        <v>352</v>
      </c>
      <c r="D8" s="333" t="s">
        <v>354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246">
        <v>6</v>
      </c>
      <c r="B9" s="331">
        <v>24718</v>
      </c>
      <c r="C9" s="332" t="s">
        <v>352</v>
      </c>
      <c r="D9" s="333" t="s">
        <v>355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246">
        <v>7</v>
      </c>
      <c r="B10" s="331">
        <v>24720</v>
      </c>
      <c r="C10" s="332" t="s">
        <v>352</v>
      </c>
      <c r="D10" s="333" t="s">
        <v>356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246">
        <v>8</v>
      </c>
      <c r="B11" s="331">
        <v>24721</v>
      </c>
      <c r="C11" s="332" t="s">
        <v>347</v>
      </c>
      <c r="D11" s="333" t="s">
        <v>357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246">
        <v>9</v>
      </c>
      <c r="B12" s="331">
        <v>24723</v>
      </c>
      <c r="C12" s="332" t="s">
        <v>352</v>
      </c>
      <c r="D12" s="333" t="s">
        <v>358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246">
        <v>10</v>
      </c>
      <c r="B13" s="331">
        <v>24724</v>
      </c>
      <c r="C13" s="332" t="s">
        <v>352</v>
      </c>
      <c r="D13" s="333" t="s">
        <v>359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246">
        <v>11</v>
      </c>
      <c r="B14" s="331">
        <v>24725</v>
      </c>
      <c r="C14" s="332" t="s">
        <v>352</v>
      </c>
      <c r="D14" s="333" t="s">
        <v>360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246">
        <v>12</v>
      </c>
      <c r="B15" s="331">
        <v>24726</v>
      </c>
      <c r="C15" s="332" t="s">
        <v>347</v>
      </c>
      <c r="D15" s="333" t="s">
        <v>361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246">
        <v>13</v>
      </c>
      <c r="B16" s="331">
        <v>24727</v>
      </c>
      <c r="C16" s="332" t="s">
        <v>347</v>
      </c>
      <c r="D16" s="333" t="s">
        <v>362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246">
        <v>14</v>
      </c>
      <c r="B17" s="331">
        <v>24728</v>
      </c>
      <c r="C17" s="332" t="s">
        <v>352</v>
      </c>
      <c r="D17" s="333" t="s">
        <v>363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246">
        <v>15</v>
      </c>
      <c r="B18" s="331">
        <v>24733</v>
      </c>
      <c r="C18" s="332" t="s">
        <v>347</v>
      </c>
      <c r="D18" s="333" t="s">
        <v>364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>
        <v>16</v>
      </c>
      <c r="B19" s="331">
        <v>24734</v>
      </c>
      <c r="C19" s="332" t="s">
        <v>347</v>
      </c>
      <c r="D19" s="333" t="s">
        <v>365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246">
        <v>17</v>
      </c>
      <c r="B20" s="331">
        <v>24738</v>
      </c>
      <c r="C20" s="332" t="s">
        <v>349</v>
      </c>
      <c r="D20" s="333" t="s">
        <v>366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246">
        <v>18</v>
      </c>
      <c r="B21" s="331">
        <v>24740</v>
      </c>
      <c r="C21" s="332" t="s">
        <v>347</v>
      </c>
      <c r="D21" s="333" t="s">
        <v>367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246">
        <v>19</v>
      </c>
      <c r="B22" s="331">
        <v>24741</v>
      </c>
      <c r="C22" s="332" t="s">
        <v>347</v>
      </c>
      <c r="D22" s="333" t="s">
        <v>368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246">
        <v>20</v>
      </c>
      <c r="B23" s="331">
        <v>24742</v>
      </c>
      <c r="C23" s="332" t="s">
        <v>347</v>
      </c>
      <c r="D23" s="333" t="s">
        <v>369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246">
        <v>21</v>
      </c>
      <c r="B24" s="331">
        <v>24744</v>
      </c>
      <c r="C24" s="332" t="s">
        <v>347</v>
      </c>
      <c r="D24" s="333" t="s">
        <v>370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246">
        <v>22</v>
      </c>
      <c r="B25" s="334">
        <v>24746</v>
      </c>
      <c r="C25" s="335" t="s">
        <v>347</v>
      </c>
      <c r="D25" s="336" t="s">
        <v>371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246">
        <v>23</v>
      </c>
      <c r="B26" s="334">
        <v>24748</v>
      </c>
      <c r="C26" s="335" t="s">
        <v>352</v>
      </c>
      <c r="D26" s="336" t="s">
        <v>372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246">
        <v>24</v>
      </c>
      <c r="B27" s="334">
        <v>24749</v>
      </c>
      <c r="C27" s="335" t="s">
        <v>352</v>
      </c>
      <c r="D27" s="336" t="s">
        <v>373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246">
        <v>25</v>
      </c>
      <c r="B28" s="334">
        <v>24751</v>
      </c>
      <c r="C28" s="335" t="s">
        <v>347</v>
      </c>
      <c r="D28" s="336" t="s">
        <v>374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>
        <v>26</v>
      </c>
      <c r="B29" s="334">
        <v>24949</v>
      </c>
      <c r="C29" s="335" t="s">
        <v>347</v>
      </c>
      <c r="D29" s="336" t="s">
        <v>375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246">
        <v>27</v>
      </c>
      <c r="B30" s="334">
        <v>24955</v>
      </c>
      <c r="C30" s="335" t="s">
        <v>347</v>
      </c>
      <c r="D30" s="336" t="s">
        <v>376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246">
        <v>28</v>
      </c>
      <c r="B31" s="334">
        <v>24976</v>
      </c>
      <c r="C31" s="335" t="s">
        <v>347</v>
      </c>
      <c r="D31" s="336" t="s">
        <v>377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AE54" s="72">
        <f>SUM(AE4:AE53)</f>
        <v>28</v>
      </c>
    </row>
    <row r="57" spans="1:31" ht="16.5" customHeight="1">
      <c r="B57" s="501" t="s">
        <v>309</v>
      </c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</row>
    <row r="58" spans="1:31" ht="16.5" customHeight="1">
      <c r="B58" s="501"/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</row>
    <row r="59" spans="1:31" ht="16.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73"/>
      <c r="AA59" s="73"/>
      <c r="AB59" s="73"/>
      <c r="AC59" s="73"/>
      <c r="AD59" s="73"/>
    </row>
    <row r="60" spans="1:31" ht="16.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73"/>
      <c r="AA60" s="73"/>
      <c r="AB60" s="73"/>
      <c r="AC60" s="73"/>
      <c r="AD60" s="73"/>
    </row>
    <row r="61" spans="1:31" ht="16.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qHrAscNaBuguP+yLnmF+6LNNDxeeJYMt7Ewo5yYtSMR34hz6KJvYh682aRUFHSPYir1SkV/2W+QpZPVEdNGjNA==" saltValue="WP5fJXRm2FyH79rRYClCw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5" zoomScale="115" zoomScaleNormal="115" workbookViewId="0">
      <selection activeCell="A35" sqref="A35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15" t="s">
        <v>83</v>
      </c>
      <c r="S1" s="215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17" t="s">
        <v>76</v>
      </c>
      <c r="AC1" s="517"/>
      <c r="AD1" s="519" t="str">
        <f>ปกหน้า!J5</f>
        <v>1/1</v>
      </c>
      <c r="AE1" s="519"/>
      <c r="AF1" s="519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H2" s="426" t="s">
        <v>11</v>
      </c>
      <c r="AM2" s="530" t="s">
        <v>11</v>
      </c>
      <c r="AN2" s="531"/>
      <c r="AO2" s="531"/>
      <c r="AP2" s="532"/>
    </row>
    <row r="3" spans="1:44" ht="14.25" customHeight="1">
      <c r="A3" s="521"/>
      <c r="B3" s="524"/>
      <c r="C3" s="540"/>
      <c r="D3" s="541"/>
      <c r="E3" s="478" t="s">
        <v>266</v>
      </c>
      <c r="F3" s="479"/>
      <c r="G3" s="479"/>
      <c r="H3" s="480"/>
      <c r="I3" s="478" t="s">
        <v>267</v>
      </c>
      <c r="J3" s="479"/>
      <c r="K3" s="479"/>
      <c r="L3" s="480"/>
      <c r="M3" s="464" t="s">
        <v>268</v>
      </c>
      <c r="N3" s="465"/>
      <c r="O3" s="465"/>
      <c r="P3" s="466"/>
      <c r="Q3" s="464" t="s">
        <v>269</v>
      </c>
      <c r="R3" s="465"/>
      <c r="S3" s="465"/>
      <c r="T3" s="466"/>
      <c r="U3" s="464" t="s">
        <v>270</v>
      </c>
      <c r="V3" s="465"/>
      <c r="W3" s="465"/>
      <c r="X3" s="466"/>
      <c r="Y3" s="464" t="s">
        <v>271</v>
      </c>
      <c r="Z3" s="465"/>
      <c r="AA3" s="465"/>
      <c r="AB3" s="466"/>
      <c r="AC3" s="422"/>
      <c r="AD3" s="467" t="s">
        <v>313</v>
      </c>
      <c r="AE3" s="468"/>
      <c r="AF3" s="468"/>
      <c r="AG3" s="469"/>
      <c r="AH3" s="426"/>
      <c r="AM3" s="533" t="s">
        <v>89</v>
      </c>
      <c r="AN3" s="534"/>
      <c r="AO3" s="534"/>
      <c r="AP3" s="535"/>
    </row>
    <row r="4" spans="1:44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92" t="s">
        <v>51</v>
      </c>
      <c r="AE4" s="92" t="s">
        <v>52</v>
      </c>
      <c r="AF4" s="92" t="s">
        <v>53</v>
      </c>
      <c r="AG4" s="474" t="s">
        <v>11</v>
      </c>
      <c r="AH4" s="527" t="s">
        <v>147</v>
      </c>
      <c r="AM4" s="4" t="s">
        <v>51</v>
      </c>
      <c r="AN4" s="4" t="s">
        <v>52</v>
      </c>
      <c r="AO4" s="4" t="s">
        <v>53</v>
      </c>
      <c r="AP4" s="536" t="s">
        <v>11</v>
      </c>
    </row>
    <row r="5" spans="1:44" s="106" customFormat="1" ht="14.25" customHeight="1">
      <c r="A5" s="521"/>
      <c r="B5" s="102" t="s">
        <v>77</v>
      </c>
      <c r="C5" s="540"/>
      <c r="D5" s="541"/>
      <c r="E5" s="103" t="s">
        <v>54</v>
      </c>
      <c r="F5" s="103" t="s">
        <v>55</v>
      </c>
      <c r="G5" s="104" t="s">
        <v>56</v>
      </c>
      <c r="H5" s="471"/>
      <c r="I5" s="103" t="s">
        <v>54</v>
      </c>
      <c r="J5" s="103" t="s">
        <v>55</v>
      </c>
      <c r="K5" s="103" t="s">
        <v>56</v>
      </c>
      <c r="L5" s="473"/>
      <c r="M5" s="103" t="s">
        <v>54</v>
      </c>
      <c r="N5" s="103" t="s">
        <v>55</v>
      </c>
      <c r="O5" s="103" t="s">
        <v>56</v>
      </c>
      <c r="P5" s="471"/>
      <c r="Q5" s="103" t="s">
        <v>54</v>
      </c>
      <c r="R5" s="103" t="s">
        <v>55</v>
      </c>
      <c r="S5" s="103" t="s">
        <v>56</v>
      </c>
      <c r="T5" s="473"/>
      <c r="U5" s="103" t="s">
        <v>54</v>
      </c>
      <c r="V5" s="103" t="s">
        <v>55</v>
      </c>
      <c r="W5" s="103" t="s">
        <v>56</v>
      </c>
      <c r="X5" s="473"/>
      <c r="Y5" s="103" t="s">
        <v>54</v>
      </c>
      <c r="Z5" s="103" t="s">
        <v>55</v>
      </c>
      <c r="AA5" s="103" t="s">
        <v>56</v>
      </c>
      <c r="AB5" s="473"/>
      <c r="AC5" s="422"/>
      <c r="AD5" s="105" t="s">
        <v>54</v>
      </c>
      <c r="AE5" s="105" t="s">
        <v>55</v>
      </c>
      <c r="AF5" s="105" t="s">
        <v>56</v>
      </c>
      <c r="AG5" s="474"/>
      <c r="AH5" s="528"/>
      <c r="AM5" s="107" t="s">
        <v>54</v>
      </c>
      <c r="AN5" s="107" t="s">
        <v>55</v>
      </c>
      <c r="AO5" s="107" t="s">
        <v>56</v>
      </c>
      <c r="AP5" s="537"/>
    </row>
    <row r="6" spans="1:44" s="83" customFormat="1" ht="14.25" customHeight="1">
      <c r="A6" s="522"/>
      <c r="B6" s="142"/>
      <c r="C6" s="542"/>
      <c r="D6" s="543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24711</v>
      </c>
      <c r="C7" s="254" t="str">
        <f>เวลาเรียน!C4</f>
        <v>ด.ช.</v>
      </c>
      <c r="D7" s="249" t="str">
        <f>เวลาเรียน!D4</f>
        <v>ปะอ่อง  ลุงคำ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2"/>
      <c r="AA7" s="252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24712</v>
      </c>
      <c r="C8" s="254" t="str">
        <f>เวลาเรียน!C5</f>
        <v>นาย</v>
      </c>
      <c r="D8" s="249" t="str">
        <f>เวลาเรียน!D5</f>
        <v>หน่อแดง  ลุงตาล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24713</v>
      </c>
      <c r="C9" s="254" t="str">
        <f>เวลาเรียน!C6</f>
        <v>ด.ช.</v>
      </c>
      <c r="D9" s="249" t="str">
        <f>เวลาเรียน!D6</f>
        <v>พู  ลุงหย่ะ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24716</v>
      </c>
      <c r="C10" s="254" t="str">
        <f>เวลาเรียน!C7</f>
        <v>ด.ญ.</v>
      </c>
      <c r="D10" s="249" t="str">
        <f>เวลาเรียน!D7</f>
        <v>เชียงดาว  -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24717</v>
      </c>
      <c r="C11" s="254" t="str">
        <f>เวลาเรียน!C8</f>
        <v>ด.ญ.</v>
      </c>
      <c r="D11" s="249" t="str">
        <f>เวลาเรียน!D8</f>
        <v>พรฤดี  สกุลกระจ่าง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24718</v>
      </c>
      <c r="C12" s="254" t="str">
        <f>เวลาเรียน!C9</f>
        <v>ด.ญ.</v>
      </c>
      <c r="D12" s="249" t="str">
        <f>เวลาเรียน!D9</f>
        <v>ธนพร  แจ้งสวะ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24720</v>
      </c>
      <c r="C13" s="254" t="str">
        <f>เวลาเรียน!C10</f>
        <v>ด.ญ.</v>
      </c>
      <c r="D13" s="249" t="str">
        <f>เวลาเรียน!D10</f>
        <v>วรรณวิษา  อินทะนิเวช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24721</v>
      </c>
      <c r="C14" s="254" t="str">
        <f>เวลาเรียน!C11</f>
        <v>ด.ช.</v>
      </c>
      <c r="D14" s="249" t="str">
        <f>เวลาเรียน!D11</f>
        <v>ปองคุณ  ปัญญาหาญ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24723</v>
      </c>
      <c r="C15" s="254" t="str">
        <f>เวลาเรียน!C12</f>
        <v>ด.ญ.</v>
      </c>
      <c r="D15" s="249" t="str">
        <f>เวลาเรียน!D12</f>
        <v>ศรีวรรณ  จะจู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24724</v>
      </c>
      <c r="C16" s="254" t="str">
        <f>เวลาเรียน!C13</f>
        <v>ด.ญ.</v>
      </c>
      <c r="D16" s="249" t="str">
        <f>เวลาเรียน!D13</f>
        <v>จริยา  วงค์ผ่า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24725</v>
      </c>
      <c r="C17" s="254" t="str">
        <f>เวลาเรียน!C14</f>
        <v>ด.ญ.</v>
      </c>
      <c r="D17" s="249" t="str">
        <f>เวลาเรียน!D14</f>
        <v>จูดี้  ลุงเข็ม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24726</v>
      </c>
      <c r="C18" s="254" t="str">
        <f>เวลาเรียน!C15</f>
        <v>ด.ช.</v>
      </c>
      <c r="D18" s="249" t="str">
        <f>เวลาเรียน!D15</f>
        <v>อภิวัฒน์  เจยุรัตน์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24727</v>
      </c>
      <c r="C19" s="254" t="str">
        <f>เวลาเรียน!C16</f>
        <v>ด.ช.</v>
      </c>
      <c r="D19" s="249" t="str">
        <f>เวลาเรียน!D16</f>
        <v>กฤษณพงค์  สุภาแดง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24728</v>
      </c>
      <c r="C20" s="254" t="str">
        <f>เวลาเรียน!C17</f>
        <v>ด.ญ.</v>
      </c>
      <c r="D20" s="249" t="str">
        <f>เวลาเรียน!D17</f>
        <v>ณัฐธิดา  สุภเสน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24733</v>
      </c>
      <c r="C21" s="254" t="str">
        <f>เวลาเรียน!C18</f>
        <v>ด.ช.</v>
      </c>
      <c r="D21" s="249" t="str">
        <f>เวลาเรียน!D18</f>
        <v>ปิยะ  จิ่ง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24734</v>
      </c>
      <c r="C22" s="254" t="str">
        <f>เวลาเรียน!C19</f>
        <v>ด.ช.</v>
      </c>
      <c r="D22" s="249" t="str">
        <f>เวลาเรียน!D19</f>
        <v xml:space="preserve">โมงเคือ  จ่าม 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24738</v>
      </c>
      <c r="C23" s="254" t="str">
        <f>เวลาเรียน!C20</f>
        <v>นาย</v>
      </c>
      <c r="D23" s="249" t="str">
        <f>เวลาเรียน!D20</f>
        <v>คำเล็ก  ลุงเหล็ก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24740</v>
      </c>
      <c r="C24" s="254" t="str">
        <f>เวลาเรียน!C21</f>
        <v>ด.ช.</v>
      </c>
      <c r="D24" s="249" t="str">
        <f>เวลาเรียน!D21</f>
        <v>ถิรคุณ  นวนเมืองปัก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24741</v>
      </c>
      <c r="C25" s="254" t="str">
        <f>เวลาเรียน!C22</f>
        <v>ด.ช.</v>
      </c>
      <c r="D25" s="249" t="str">
        <f>เวลาเรียน!D22</f>
        <v>สงกรานต์  ปูลู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24742</v>
      </c>
      <c r="C26" s="254" t="str">
        <f>เวลาเรียน!C23</f>
        <v>ด.ช.</v>
      </c>
      <c r="D26" s="249" t="str">
        <f>เวลาเรียน!D23</f>
        <v>แสงหาร  ลุงกอหลิ่ง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24744</v>
      </c>
      <c r="C27" s="254" t="str">
        <f>เวลาเรียน!C24</f>
        <v>ด.ช.</v>
      </c>
      <c r="D27" s="249" t="str">
        <f>เวลาเรียน!D24</f>
        <v>สุชาติ  ลุงคำ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24746</v>
      </c>
      <c r="C28" s="254" t="str">
        <f>เวลาเรียน!C25</f>
        <v>ด.ช.</v>
      </c>
      <c r="D28" s="249" t="str">
        <f>เวลาเรียน!D25</f>
        <v>มั่น  ลุงต่า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24748</v>
      </c>
      <c r="C29" s="254" t="str">
        <f>เวลาเรียน!C26</f>
        <v>ด.ญ.</v>
      </c>
      <c r="D29" s="249" t="str">
        <f>เวลาเรียน!D26</f>
        <v>แสงเฮือน  ลุงทุน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24749</v>
      </c>
      <c r="C30" s="254" t="str">
        <f>เวลาเรียน!C27</f>
        <v>ด.ญ.</v>
      </c>
      <c r="D30" s="249" t="str">
        <f>เวลาเรียน!D27</f>
        <v>อ่องทิพย์  เซียมลาย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24751</v>
      </c>
      <c r="C31" s="254" t="str">
        <f>เวลาเรียน!C28</f>
        <v>ด.ช.</v>
      </c>
      <c r="D31" s="249" t="str">
        <f>เวลาเรียน!D28</f>
        <v>ทิวัตถ์  ทุนจู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>
        <v>26</v>
      </c>
      <c r="B32" s="253">
        <f>เวลาเรียน!B29</f>
        <v>24949</v>
      </c>
      <c r="C32" s="254" t="str">
        <f>เวลาเรียน!C29</f>
        <v>ด.ช.</v>
      </c>
      <c r="D32" s="249" t="str">
        <f>เวลาเรียน!D29</f>
        <v>รัชชุพล  หงษ์เลิศ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>
        <v>27</v>
      </c>
      <c r="B33" s="253">
        <f>เวลาเรียน!B30</f>
        <v>24955</v>
      </c>
      <c r="C33" s="254" t="str">
        <f>เวลาเรียน!C30</f>
        <v>ด.ช.</v>
      </c>
      <c r="D33" s="249" t="str">
        <f>เวลาเรียน!D30</f>
        <v>เคอ  -</v>
      </c>
      <c r="E33" s="252"/>
      <c r="F33" s="252"/>
      <c r="G33" s="252"/>
      <c r="H33" s="118">
        <f t="shared" si="0"/>
        <v>0</v>
      </c>
      <c r="I33" s="252"/>
      <c r="J33" s="252"/>
      <c r="K33" s="252"/>
      <c r="L33" s="118">
        <f t="shared" si="1"/>
        <v>0</v>
      </c>
      <c r="M33" s="252"/>
      <c r="N33" s="252"/>
      <c r="O33" s="252"/>
      <c r="P33" s="118">
        <f t="shared" si="2"/>
        <v>0</v>
      </c>
      <c r="Q33" s="252"/>
      <c r="R33" s="252"/>
      <c r="S33" s="252"/>
      <c r="T33" s="118">
        <f t="shared" si="3"/>
        <v>0</v>
      </c>
      <c r="U33" s="252"/>
      <c r="V33" s="252"/>
      <c r="W33" s="252"/>
      <c r="X33" s="118">
        <f t="shared" si="4"/>
        <v>0</v>
      </c>
      <c r="Y33" s="252"/>
      <c r="Z33" s="252"/>
      <c r="AA33" s="252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>
        <v>28</v>
      </c>
      <c r="B34" s="253">
        <f>เวลาเรียน!B31</f>
        <v>24976</v>
      </c>
      <c r="C34" s="254" t="str">
        <f>เวลาเรียน!C31</f>
        <v>ด.ช.</v>
      </c>
      <c r="D34" s="249" t="str">
        <f>เวลาเรียน!D31</f>
        <v xml:space="preserve">สิริวัฒน์  สลีอ่อน       </v>
      </c>
      <c r="E34" s="252"/>
      <c r="F34" s="252"/>
      <c r="G34" s="252"/>
      <c r="H34" s="118">
        <f t="shared" si="0"/>
        <v>0</v>
      </c>
      <c r="I34" s="252"/>
      <c r="J34" s="252"/>
      <c r="K34" s="252"/>
      <c r="L34" s="118">
        <f t="shared" si="1"/>
        <v>0</v>
      </c>
      <c r="M34" s="252"/>
      <c r="N34" s="252"/>
      <c r="O34" s="252"/>
      <c r="P34" s="118">
        <f t="shared" si="2"/>
        <v>0</v>
      </c>
      <c r="Q34" s="252"/>
      <c r="R34" s="252"/>
      <c r="S34" s="252"/>
      <c r="T34" s="118">
        <f t="shared" si="3"/>
        <v>0</v>
      </c>
      <c r="U34" s="252"/>
      <c r="V34" s="252"/>
      <c r="W34" s="252"/>
      <c r="X34" s="118">
        <f t="shared" si="4"/>
        <v>0</v>
      </c>
      <c r="Y34" s="252"/>
      <c r="Z34" s="252"/>
      <c r="AA34" s="252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5"/>
      <c r="E59" s="525"/>
      <c r="F59" s="525"/>
      <c r="G59" s="525"/>
      <c r="H59" s="525"/>
      <c r="I59" s="529" t="s">
        <v>315</v>
      </c>
      <c r="J59" s="529"/>
      <c r="K59" s="529"/>
      <c r="L59" s="529"/>
      <c r="M59" s="529"/>
      <c r="N59" s="529"/>
      <c r="O59" s="529"/>
      <c r="P59" s="529"/>
      <c r="Q59" s="529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5"/>
      <c r="E60" s="525"/>
      <c r="F60" s="525"/>
      <c r="G60" s="525"/>
      <c r="H60" s="525"/>
      <c r="I60" s="529" t="s">
        <v>316</v>
      </c>
      <c r="J60" s="529"/>
      <c r="K60" s="529"/>
      <c r="L60" s="529"/>
      <c r="M60" s="529"/>
      <c r="N60" s="529"/>
      <c r="O60" s="529"/>
      <c r="P60" s="529"/>
      <c r="Q60" s="529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6"/>
      <c r="E61" s="526"/>
      <c r="F61" s="526"/>
      <c r="G61" s="526"/>
      <c r="H61" s="526"/>
      <c r="I61" s="529" t="s">
        <v>317</v>
      </c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6"/>
      <c r="E62" s="526"/>
      <c r="F62" s="526"/>
      <c r="G62" s="526"/>
      <c r="H62" s="526"/>
      <c r="I62" s="529" t="s">
        <v>285</v>
      </c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6"/>
      <c r="E63" s="526"/>
      <c r="F63" s="526"/>
      <c r="G63" s="526"/>
      <c r="H63" s="526"/>
      <c r="I63" s="529" t="s">
        <v>125</v>
      </c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501" t="s">
        <v>309</v>
      </c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</row>
    <row r="70" spans="4:37"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</row>
    <row r="71" spans="4:37"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</row>
    <row r="72" spans="4:37"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  <c r="AA72" s="501"/>
      <c r="AB72" s="501"/>
      <c r="AC72" s="501"/>
      <c r="AD72" s="501"/>
      <c r="AE72" s="501"/>
      <c r="AF72" s="501"/>
      <c r="AG72" s="501"/>
      <c r="AH72" s="501"/>
      <c r="AI72" s="501"/>
    </row>
    <row r="73" spans="4:37"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1"/>
      <c r="X73" s="501"/>
      <c r="Y73" s="501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</row>
    <row r="74" spans="4:37"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  <c r="AA74" s="501"/>
      <c r="AB74" s="501"/>
      <c r="AC74" s="501"/>
      <c r="AD74" s="501"/>
      <c r="AE74" s="501"/>
      <c r="AF74" s="501"/>
      <c r="AG74" s="501"/>
      <c r="AH74" s="501"/>
      <c r="AI74" s="501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3" zoomScale="115" zoomScaleNormal="115" workbookViewId="0">
      <selection activeCell="A35" sqref="A35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8" t="s">
        <v>265</v>
      </c>
      <c r="C1" s="518"/>
      <c r="D1" s="518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15" t="s">
        <v>83</v>
      </c>
      <c r="O1" s="215"/>
      <c r="P1" s="215"/>
      <c r="R1" s="216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17" t="s">
        <v>76</v>
      </c>
      <c r="Z1" s="517"/>
      <c r="AA1" s="517"/>
      <c r="AB1" s="519" t="str">
        <f>ปกหน้า!J5</f>
        <v>1/1</v>
      </c>
      <c r="AC1" s="519"/>
      <c r="AD1" s="519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L2" s="530" t="s">
        <v>11</v>
      </c>
      <c r="AM2" s="531"/>
      <c r="AN2" s="531"/>
      <c r="AO2" s="532"/>
    </row>
    <row r="3" spans="1:43" ht="14.25" customHeight="1">
      <c r="A3" s="521"/>
      <c r="B3" s="524"/>
      <c r="C3" s="540"/>
      <c r="D3" s="541"/>
      <c r="E3" s="464" t="s">
        <v>46</v>
      </c>
      <c r="F3" s="465"/>
      <c r="G3" s="465"/>
      <c r="H3" s="466"/>
      <c r="I3" s="464" t="s">
        <v>47</v>
      </c>
      <c r="J3" s="465"/>
      <c r="K3" s="465"/>
      <c r="L3" s="466"/>
      <c r="M3" s="464" t="s">
        <v>48</v>
      </c>
      <c r="N3" s="465"/>
      <c r="O3" s="465"/>
      <c r="P3" s="466"/>
      <c r="Q3" s="464" t="s">
        <v>49</v>
      </c>
      <c r="R3" s="465"/>
      <c r="S3" s="465"/>
      <c r="T3" s="466"/>
      <c r="U3" s="464" t="s">
        <v>50</v>
      </c>
      <c r="V3" s="465"/>
      <c r="W3" s="465"/>
      <c r="X3" s="466"/>
      <c r="Y3" s="464" t="s">
        <v>58</v>
      </c>
      <c r="Z3" s="465"/>
      <c r="AA3" s="465"/>
      <c r="AB3" s="466"/>
      <c r="AC3" s="422"/>
      <c r="AD3" s="467" t="s">
        <v>19</v>
      </c>
      <c r="AE3" s="468"/>
      <c r="AF3" s="468"/>
      <c r="AG3" s="469"/>
      <c r="AL3" s="533" t="s">
        <v>89</v>
      </c>
      <c r="AM3" s="534"/>
      <c r="AN3" s="534"/>
      <c r="AO3" s="535"/>
    </row>
    <row r="4" spans="1:43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92" t="s">
        <v>51</v>
      </c>
      <c r="AE4" s="92" t="s">
        <v>52</v>
      </c>
      <c r="AF4" s="92" t="s">
        <v>53</v>
      </c>
      <c r="AG4" s="474" t="s">
        <v>11</v>
      </c>
      <c r="AL4" s="4" t="s">
        <v>51</v>
      </c>
      <c r="AM4" s="4" t="s">
        <v>52</v>
      </c>
      <c r="AN4" s="4" t="s">
        <v>53</v>
      </c>
      <c r="AO4" s="536" t="s">
        <v>11</v>
      </c>
    </row>
    <row r="5" spans="1:43" s="106" customFormat="1" ht="14.25" customHeight="1">
      <c r="A5" s="521"/>
      <c r="B5" s="102" t="s">
        <v>77</v>
      </c>
      <c r="C5" s="540"/>
      <c r="D5" s="541"/>
      <c r="E5" s="103" t="s">
        <v>54</v>
      </c>
      <c r="F5" s="103" t="s">
        <v>55</v>
      </c>
      <c r="G5" s="104" t="s">
        <v>56</v>
      </c>
      <c r="H5" s="471"/>
      <c r="I5" s="103" t="s">
        <v>54</v>
      </c>
      <c r="J5" s="103" t="s">
        <v>55</v>
      </c>
      <c r="K5" s="103" t="s">
        <v>56</v>
      </c>
      <c r="L5" s="473"/>
      <c r="M5" s="103" t="s">
        <v>54</v>
      </c>
      <c r="N5" s="103" t="s">
        <v>55</v>
      </c>
      <c r="O5" s="103" t="s">
        <v>56</v>
      </c>
      <c r="P5" s="471"/>
      <c r="Q5" s="103" t="s">
        <v>54</v>
      </c>
      <c r="R5" s="103" t="s">
        <v>55</v>
      </c>
      <c r="S5" s="103" t="s">
        <v>56</v>
      </c>
      <c r="T5" s="473"/>
      <c r="U5" s="103" t="s">
        <v>54</v>
      </c>
      <c r="V5" s="103" t="s">
        <v>55</v>
      </c>
      <c r="W5" s="103" t="s">
        <v>56</v>
      </c>
      <c r="X5" s="473"/>
      <c r="Y5" s="103" t="s">
        <v>54</v>
      </c>
      <c r="Z5" s="103" t="s">
        <v>55</v>
      </c>
      <c r="AA5" s="103" t="s">
        <v>56</v>
      </c>
      <c r="AB5" s="473"/>
      <c r="AC5" s="422"/>
      <c r="AD5" s="105" t="s">
        <v>54</v>
      </c>
      <c r="AE5" s="105" t="s">
        <v>55</v>
      </c>
      <c r="AF5" s="105" t="s">
        <v>56</v>
      </c>
      <c r="AG5" s="474"/>
      <c r="AL5" s="107" t="s">
        <v>54</v>
      </c>
      <c r="AM5" s="107" t="s">
        <v>55</v>
      </c>
      <c r="AN5" s="107" t="s">
        <v>56</v>
      </c>
      <c r="AO5" s="537"/>
    </row>
    <row r="6" spans="1:43" s="109" customFormat="1" ht="14.25" customHeight="1">
      <c r="A6" s="522"/>
      <c r="B6" s="85"/>
      <c r="C6" s="542"/>
      <c r="D6" s="543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24711</v>
      </c>
      <c r="C7" s="254" t="str">
        <f>เวลาเรียน!C4</f>
        <v>ด.ช.</v>
      </c>
      <c r="D7" s="249" t="str">
        <f>เวลาเรียน!D4</f>
        <v>ปะอ่อง  ลุงคำ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9"/>
      <c r="AA7" s="252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24712</v>
      </c>
      <c r="C8" s="254" t="str">
        <f>เวลาเรียน!C5</f>
        <v>นาย</v>
      </c>
      <c r="D8" s="249" t="str">
        <f>เวลาเรียน!D5</f>
        <v>หน่อแดง  ลุงตาล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24713</v>
      </c>
      <c r="C9" s="254" t="str">
        <f>เวลาเรียน!C6</f>
        <v>ด.ช.</v>
      </c>
      <c r="D9" s="249" t="str">
        <f>เวลาเรียน!D6</f>
        <v>พู  ลุงหย่ะ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24716</v>
      </c>
      <c r="C10" s="254" t="str">
        <f>เวลาเรียน!C7</f>
        <v>ด.ญ.</v>
      </c>
      <c r="D10" s="249" t="str">
        <f>เวลาเรียน!D7</f>
        <v>เชียงดาว  -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24717</v>
      </c>
      <c r="C11" s="254" t="str">
        <f>เวลาเรียน!C8</f>
        <v>ด.ญ.</v>
      </c>
      <c r="D11" s="249" t="str">
        <f>เวลาเรียน!D8</f>
        <v>พรฤดี  สกุลกระจ่าง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24718</v>
      </c>
      <c r="C12" s="254" t="str">
        <f>เวลาเรียน!C9</f>
        <v>ด.ญ.</v>
      </c>
      <c r="D12" s="249" t="str">
        <f>เวลาเรียน!D9</f>
        <v>ธนพร  แจ้งสวะ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24720</v>
      </c>
      <c r="C13" s="254" t="str">
        <f>เวลาเรียน!C10</f>
        <v>ด.ญ.</v>
      </c>
      <c r="D13" s="249" t="str">
        <f>เวลาเรียน!D10</f>
        <v>วรรณวิษา  อินทะนิเวช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24721</v>
      </c>
      <c r="C14" s="254" t="str">
        <f>เวลาเรียน!C11</f>
        <v>ด.ช.</v>
      </c>
      <c r="D14" s="249" t="str">
        <f>เวลาเรียน!D11</f>
        <v>ปองคุณ  ปัญญาหาญ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24723</v>
      </c>
      <c r="C15" s="254" t="str">
        <f>เวลาเรียน!C12</f>
        <v>ด.ญ.</v>
      </c>
      <c r="D15" s="249" t="str">
        <f>เวลาเรียน!D12</f>
        <v>ศรีวรรณ  จะจู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24724</v>
      </c>
      <c r="C16" s="254" t="str">
        <f>เวลาเรียน!C13</f>
        <v>ด.ญ.</v>
      </c>
      <c r="D16" s="249" t="str">
        <f>เวลาเรียน!D13</f>
        <v>จริยา  วงค์ผ่า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24725</v>
      </c>
      <c r="C17" s="254" t="str">
        <f>เวลาเรียน!C14</f>
        <v>ด.ญ.</v>
      </c>
      <c r="D17" s="249" t="str">
        <f>เวลาเรียน!D14</f>
        <v>จูดี้  ลุงเข็ม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24726</v>
      </c>
      <c r="C18" s="254" t="str">
        <f>เวลาเรียน!C15</f>
        <v>ด.ช.</v>
      </c>
      <c r="D18" s="249" t="str">
        <f>เวลาเรียน!D15</f>
        <v>อภิวัฒน์  เจยุรัตน์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24727</v>
      </c>
      <c r="C19" s="254" t="str">
        <f>เวลาเรียน!C16</f>
        <v>ด.ช.</v>
      </c>
      <c r="D19" s="249" t="str">
        <f>เวลาเรียน!D16</f>
        <v>กฤษณพงค์  สุภาแดง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24728</v>
      </c>
      <c r="C20" s="254" t="str">
        <f>เวลาเรียน!C17</f>
        <v>ด.ญ.</v>
      </c>
      <c r="D20" s="249" t="str">
        <f>เวลาเรียน!D17</f>
        <v>ณัฐธิดา  สุภเสน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24733</v>
      </c>
      <c r="C21" s="254" t="str">
        <f>เวลาเรียน!C18</f>
        <v>ด.ช.</v>
      </c>
      <c r="D21" s="249" t="str">
        <f>เวลาเรียน!D18</f>
        <v>ปิยะ  จิ่ง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24734</v>
      </c>
      <c r="C22" s="254" t="str">
        <f>เวลาเรียน!C19</f>
        <v>ด.ช.</v>
      </c>
      <c r="D22" s="249" t="str">
        <f>เวลาเรียน!D19</f>
        <v xml:space="preserve">โมงเคือ  จ่าม 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24738</v>
      </c>
      <c r="C23" s="254" t="str">
        <f>เวลาเรียน!C20</f>
        <v>นาย</v>
      </c>
      <c r="D23" s="249" t="str">
        <f>เวลาเรียน!D20</f>
        <v>คำเล็ก  ลุงเหล็ก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24740</v>
      </c>
      <c r="C24" s="254" t="str">
        <f>เวลาเรียน!C21</f>
        <v>ด.ช.</v>
      </c>
      <c r="D24" s="249" t="str">
        <f>เวลาเรียน!D21</f>
        <v>ถิรคุณ  นวนเมืองปัก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24741</v>
      </c>
      <c r="C25" s="254" t="str">
        <f>เวลาเรียน!C22</f>
        <v>ด.ช.</v>
      </c>
      <c r="D25" s="249" t="str">
        <f>เวลาเรียน!D22</f>
        <v>สงกรานต์  ปูลู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24742</v>
      </c>
      <c r="C26" s="254" t="str">
        <f>เวลาเรียน!C23</f>
        <v>ด.ช.</v>
      </c>
      <c r="D26" s="249" t="str">
        <f>เวลาเรียน!D23</f>
        <v>แสงหาร  ลุงกอหลิ่ง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24744</v>
      </c>
      <c r="C27" s="254" t="str">
        <f>เวลาเรียน!C24</f>
        <v>ด.ช.</v>
      </c>
      <c r="D27" s="249" t="str">
        <f>เวลาเรียน!D24</f>
        <v>สุชาติ  ลุงคำ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24746</v>
      </c>
      <c r="C28" s="254" t="str">
        <f>เวลาเรียน!C25</f>
        <v>ด.ช.</v>
      </c>
      <c r="D28" s="249" t="str">
        <f>เวลาเรียน!D25</f>
        <v>มั่น  ลุงต่า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24748</v>
      </c>
      <c r="C29" s="254" t="str">
        <f>เวลาเรียน!C26</f>
        <v>ด.ญ.</v>
      </c>
      <c r="D29" s="249" t="str">
        <f>เวลาเรียน!D26</f>
        <v>แสงเฮือน  ลุงทุน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24749</v>
      </c>
      <c r="C30" s="254" t="str">
        <f>เวลาเรียน!C27</f>
        <v>ด.ญ.</v>
      </c>
      <c r="D30" s="249" t="str">
        <f>เวลาเรียน!D27</f>
        <v>อ่องทิพย์  เซียมลาย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24751</v>
      </c>
      <c r="C31" s="254" t="str">
        <f>เวลาเรียน!C28</f>
        <v>ด.ช.</v>
      </c>
      <c r="D31" s="249" t="str">
        <f>เวลาเรียน!D28</f>
        <v>ทิวัตถ์  ทุนจู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>
        <v>26</v>
      </c>
      <c r="B32" s="253">
        <f>เวลาเรียน!B29</f>
        <v>24949</v>
      </c>
      <c r="C32" s="254" t="str">
        <f>เวลาเรียน!C29</f>
        <v>ด.ช.</v>
      </c>
      <c r="D32" s="249" t="str">
        <f>เวลาเรียน!D29</f>
        <v>รัชชุพล  หงษ์เลิศ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>
        <v>27</v>
      </c>
      <c r="B33" s="253">
        <f>เวลาเรียน!B30</f>
        <v>24955</v>
      </c>
      <c r="C33" s="254" t="str">
        <f>เวลาเรียน!C30</f>
        <v>ด.ช.</v>
      </c>
      <c r="D33" s="249" t="str">
        <f>เวลาเรียน!D30</f>
        <v>เคอ  -</v>
      </c>
      <c r="E33" s="252"/>
      <c r="F33" s="252"/>
      <c r="G33" s="252"/>
      <c r="H33" s="118">
        <f t="shared" si="0"/>
        <v>0</v>
      </c>
      <c r="I33" s="252"/>
      <c r="J33" s="252"/>
      <c r="K33" s="252"/>
      <c r="L33" s="118">
        <f t="shared" si="1"/>
        <v>0</v>
      </c>
      <c r="M33" s="252"/>
      <c r="N33" s="252"/>
      <c r="O33" s="252"/>
      <c r="P33" s="118">
        <f t="shared" si="2"/>
        <v>0</v>
      </c>
      <c r="Q33" s="252"/>
      <c r="R33" s="252"/>
      <c r="S33" s="252"/>
      <c r="T33" s="118">
        <f t="shared" si="3"/>
        <v>0</v>
      </c>
      <c r="U33" s="252"/>
      <c r="V33" s="252"/>
      <c r="W33" s="252"/>
      <c r="X33" s="118">
        <f t="shared" si="4"/>
        <v>0</v>
      </c>
      <c r="Y33" s="252"/>
      <c r="Z33" s="252"/>
      <c r="AA33" s="252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>
        <v>28</v>
      </c>
      <c r="B34" s="253">
        <f>เวลาเรียน!B31</f>
        <v>24976</v>
      </c>
      <c r="C34" s="254" t="str">
        <f>เวลาเรียน!C31</f>
        <v>ด.ช.</v>
      </c>
      <c r="D34" s="249" t="str">
        <f>เวลาเรียน!D31</f>
        <v xml:space="preserve">สิริวัฒน์  สลีอ่อน       </v>
      </c>
      <c r="E34" s="252"/>
      <c r="F34" s="252"/>
      <c r="G34" s="252"/>
      <c r="H34" s="118">
        <f t="shared" si="0"/>
        <v>0</v>
      </c>
      <c r="I34" s="252"/>
      <c r="J34" s="252"/>
      <c r="K34" s="252"/>
      <c r="L34" s="118">
        <f t="shared" si="1"/>
        <v>0</v>
      </c>
      <c r="M34" s="252"/>
      <c r="N34" s="252"/>
      <c r="O34" s="252"/>
      <c r="P34" s="118">
        <f t="shared" si="2"/>
        <v>0</v>
      </c>
      <c r="Q34" s="252"/>
      <c r="R34" s="252"/>
      <c r="S34" s="252"/>
      <c r="T34" s="118">
        <f t="shared" si="3"/>
        <v>0</v>
      </c>
      <c r="U34" s="252"/>
      <c r="V34" s="252"/>
      <c r="W34" s="252"/>
      <c r="X34" s="118">
        <f t="shared" si="4"/>
        <v>0</v>
      </c>
      <c r="Y34" s="252"/>
      <c r="Z34" s="252"/>
      <c r="AA34" s="252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501" t="s">
        <v>309</v>
      </c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  <c r="AA63" s="501"/>
      <c r="AB63" s="501"/>
      <c r="AC63" s="501"/>
      <c r="AD63" s="501"/>
      <c r="AE63" s="501"/>
      <c r="AF63" s="501"/>
      <c r="AG63" s="501"/>
      <c r="AH63" s="501"/>
      <c r="AI63" s="501"/>
      <c r="AJ63" s="501"/>
      <c r="AK63" s="501"/>
    </row>
    <row r="64" spans="1:41"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  <c r="AA64" s="501"/>
      <c r="AB64" s="501"/>
      <c r="AC64" s="501"/>
      <c r="AD64" s="501"/>
      <c r="AE64" s="501"/>
      <c r="AF64" s="501"/>
      <c r="AG64" s="501"/>
      <c r="AH64" s="501"/>
      <c r="AI64" s="501"/>
      <c r="AJ64" s="501"/>
      <c r="AK64" s="501"/>
    </row>
    <row r="65" spans="15:37"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</row>
    <row r="66" spans="15:37"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  <c r="AA66" s="501"/>
      <c r="AB66" s="501"/>
      <c r="AC66" s="501"/>
      <c r="AD66" s="501"/>
      <c r="AE66" s="501"/>
      <c r="AF66" s="501"/>
      <c r="AG66" s="501"/>
      <c r="AH66" s="501"/>
      <c r="AI66" s="501"/>
      <c r="AJ66" s="501"/>
      <c r="AK66" s="501"/>
    </row>
    <row r="67" spans="15:37"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  <c r="AA67" s="501"/>
      <c r="AB67" s="501"/>
      <c r="AC67" s="501"/>
      <c r="AD67" s="501"/>
      <c r="AE67" s="501"/>
      <c r="AF67" s="501"/>
      <c r="AG67" s="501"/>
      <c r="AH67" s="501"/>
      <c r="AI67" s="501"/>
      <c r="AJ67" s="501"/>
      <c r="AK67" s="501"/>
    </row>
    <row r="68" spans="15:37"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</row>
    <row r="69" spans="15:37"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  <c r="AJ69" s="501"/>
      <c r="AK69" s="501"/>
    </row>
    <row r="70" spans="15:37"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1" zoomScaleNormal="100" workbookViewId="0">
      <selection activeCell="A35" sqref="A35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7" t="s">
        <v>86</v>
      </c>
      <c r="B1" s="547"/>
      <c r="C1" s="547"/>
      <c r="D1" s="547"/>
      <c r="E1" s="547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4" t="s">
        <v>65</v>
      </c>
      <c r="B2" s="545" t="s">
        <v>35</v>
      </c>
      <c r="C2" s="559" t="s">
        <v>40</v>
      </c>
      <c r="D2" s="560"/>
      <c r="E2" s="565" t="s">
        <v>88</v>
      </c>
      <c r="F2" s="545"/>
      <c r="G2" s="545"/>
      <c r="H2" s="566"/>
      <c r="I2" s="567" t="s">
        <v>66</v>
      </c>
      <c r="J2" s="568"/>
      <c r="K2" s="569"/>
      <c r="L2" s="565" t="s">
        <v>67</v>
      </c>
      <c r="M2" s="545"/>
      <c r="N2" s="545"/>
      <c r="O2" s="566"/>
      <c r="P2" s="548" t="s">
        <v>17</v>
      </c>
      <c r="Q2" s="554" t="s">
        <v>64</v>
      </c>
    </row>
    <row r="3" spans="1:30" ht="15.75" customHeight="1">
      <c r="A3" s="555"/>
      <c r="B3" s="546"/>
      <c r="C3" s="561"/>
      <c r="D3" s="562"/>
      <c r="E3" s="551" t="s">
        <v>69</v>
      </c>
      <c r="F3" s="552"/>
      <c r="G3" s="552"/>
      <c r="H3" s="553"/>
      <c r="I3" s="551" t="s">
        <v>70</v>
      </c>
      <c r="J3" s="552"/>
      <c r="K3" s="553"/>
      <c r="L3" s="551" t="s">
        <v>71</v>
      </c>
      <c r="M3" s="552"/>
      <c r="N3" s="552"/>
      <c r="O3" s="553"/>
      <c r="P3" s="549"/>
      <c r="Q3" s="555"/>
    </row>
    <row r="4" spans="1:30" ht="15.75" customHeight="1">
      <c r="A4" s="555"/>
      <c r="B4" s="546" t="s">
        <v>77</v>
      </c>
      <c r="C4" s="561"/>
      <c r="D4" s="562"/>
      <c r="E4" s="571" t="s">
        <v>72</v>
      </c>
      <c r="F4" s="572"/>
      <c r="G4" s="572"/>
      <c r="H4" s="573"/>
      <c r="I4" s="571"/>
      <c r="J4" s="572"/>
      <c r="K4" s="573"/>
      <c r="L4" s="571" t="s">
        <v>73</v>
      </c>
      <c r="M4" s="572"/>
      <c r="N4" s="572"/>
      <c r="O4" s="573"/>
      <c r="P4" s="549"/>
      <c r="Q4" s="555"/>
    </row>
    <row r="5" spans="1:30" ht="15.75" customHeight="1">
      <c r="A5" s="555"/>
      <c r="B5" s="546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0"/>
      <c r="Q5" s="556"/>
    </row>
    <row r="6" spans="1:30" ht="15.75" customHeight="1">
      <c r="A6" s="556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24711</v>
      </c>
      <c r="C7" s="254" t="str">
        <f>เวลาเรียน!C4</f>
        <v>ด.ช.</v>
      </c>
      <c r="D7" s="249" t="str">
        <f>เวลาเรียน!D4</f>
        <v>ปะอ่อง  ลุงคำ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24712</v>
      </c>
      <c r="C8" s="254" t="str">
        <f>เวลาเรียน!C5</f>
        <v>นาย</v>
      </c>
      <c r="D8" s="249" t="str">
        <f>เวลาเรียน!D5</f>
        <v>หน่อแดง  ลุงตาล</v>
      </c>
      <c r="E8" s="260"/>
      <c r="F8" s="261"/>
      <c r="G8" s="262"/>
      <c r="H8" s="193">
        <f t="shared" ref="H8:H51" si="5">SUM(E8:G8)</f>
        <v>0</v>
      </c>
      <c r="I8" s="263"/>
      <c r="J8" s="263"/>
      <c r="K8" s="193">
        <f t="shared" ref="K8:K51" si="6">SUM(I8:J8)</f>
        <v>0</v>
      </c>
      <c r="L8" s="263"/>
      <c r="M8" s="263"/>
      <c r="N8" s="263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24713</v>
      </c>
      <c r="C9" s="254" t="str">
        <f>เวลาเรียน!C6</f>
        <v>ด.ช.</v>
      </c>
      <c r="D9" s="249" t="str">
        <f>เวลาเรียน!D6</f>
        <v>พู  ลุงหย่ะ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24716</v>
      </c>
      <c r="C10" s="254" t="str">
        <f>เวลาเรียน!C7</f>
        <v>ด.ญ.</v>
      </c>
      <c r="D10" s="249" t="str">
        <f>เวลาเรียน!D7</f>
        <v>เชียงดาว  -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24717</v>
      </c>
      <c r="C11" s="254" t="str">
        <f>เวลาเรียน!C8</f>
        <v>ด.ญ.</v>
      </c>
      <c r="D11" s="249" t="str">
        <f>เวลาเรียน!D8</f>
        <v>พรฤดี  สกุลกระจ่าง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24718</v>
      </c>
      <c r="C12" s="254" t="str">
        <f>เวลาเรียน!C9</f>
        <v>ด.ญ.</v>
      </c>
      <c r="D12" s="249" t="str">
        <f>เวลาเรียน!D9</f>
        <v>ธนพร  แจ้งสวะ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70" t="s">
        <v>129</v>
      </c>
      <c r="Y12" s="570"/>
      <c r="Z12" s="570"/>
      <c r="AA12" s="570"/>
      <c r="AB12" s="194"/>
    </row>
    <row r="13" spans="1:30" ht="12" customHeight="1">
      <c r="A13" s="255">
        <v>7</v>
      </c>
      <c r="B13" s="256">
        <f>เวลาเรียน!B10</f>
        <v>24720</v>
      </c>
      <c r="C13" s="254" t="str">
        <f>เวลาเรียน!C10</f>
        <v>ด.ญ.</v>
      </c>
      <c r="D13" s="249" t="str">
        <f>เวลาเรียน!D10</f>
        <v>วรรณวิษา  อินทะนิเวช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24721</v>
      </c>
      <c r="C14" s="254" t="str">
        <f>เวลาเรียน!C11</f>
        <v>ด.ช.</v>
      </c>
      <c r="D14" s="249" t="str">
        <f>เวลาเรียน!D11</f>
        <v>ปองคุณ  ปัญญาหาญ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24723</v>
      </c>
      <c r="C15" s="254" t="str">
        <f>เวลาเรียน!C12</f>
        <v>ด.ญ.</v>
      </c>
      <c r="D15" s="249" t="str">
        <f>เวลาเรียน!D12</f>
        <v>ศรีวรรณ  จะจู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28</v>
      </c>
      <c r="AB15" s="194"/>
    </row>
    <row r="16" spans="1:30" ht="12" customHeight="1">
      <c r="A16" s="255">
        <v>10</v>
      </c>
      <c r="B16" s="256">
        <f>เวลาเรียน!B13</f>
        <v>24724</v>
      </c>
      <c r="C16" s="254" t="str">
        <f>เวลาเรียน!C13</f>
        <v>ด.ญ.</v>
      </c>
      <c r="D16" s="249" t="str">
        <f>เวลาเรียน!D13</f>
        <v>จริยา  วงค์ผ่า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24725</v>
      </c>
      <c r="C17" s="254" t="str">
        <f>เวลาเรียน!C14</f>
        <v>ด.ญ.</v>
      </c>
      <c r="D17" s="249" t="str">
        <f>เวลาเรียน!D14</f>
        <v>จูดี้  ลุงเข็ม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24726</v>
      </c>
      <c r="C18" s="254" t="str">
        <f>เวลาเรียน!C15</f>
        <v>ด.ช.</v>
      </c>
      <c r="D18" s="249" t="str">
        <f>เวลาเรียน!D15</f>
        <v>อภิวัฒน์  เจยุรัตน์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24727</v>
      </c>
      <c r="C19" s="254" t="str">
        <f>เวลาเรียน!C16</f>
        <v>ด.ช.</v>
      </c>
      <c r="D19" s="249" t="str">
        <f>เวลาเรียน!D16</f>
        <v>กฤษณพงค์  สุภาแดง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24728</v>
      </c>
      <c r="C20" s="254" t="str">
        <f>เวลาเรียน!C17</f>
        <v>ด.ญ.</v>
      </c>
      <c r="D20" s="249" t="str">
        <f>เวลาเรียน!D17</f>
        <v>ณัฐธิดา  สุภเสน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24733</v>
      </c>
      <c r="C21" s="254" t="str">
        <f>เวลาเรียน!C18</f>
        <v>ด.ช.</v>
      </c>
      <c r="D21" s="249" t="str">
        <f>เวลาเรียน!D18</f>
        <v>ปิยะ  จิ่ง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24734</v>
      </c>
      <c r="C22" s="254" t="str">
        <f>เวลาเรียน!C19</f>
        <v>ด.ช.</v>
      </c>
      <c r="D22" s="249" t="str">
        <f>เวลาเรียน!D19</f>
        <v xml:space="preserve">โมงเคือ  จ่าม 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24738</v>
      </c>
      <c r="C23" s="254" t="str">
        <f>เวลาเรียน!C20</f>
        <v>นาย</v>
      </c>
      <c r="D23" s="249" t="str">
        <f>เวลาเรียน!D20</f>
        <v>คำเล็ก  ลุงเหล็ก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24740</v>
      </c>
      <c r="C24" s="254" t="str">
        <f>เวลาเรียน!C21</f>
        <v>ด.ช.</v>
      </c>
      <c r="D24" s="249" t="str">
        <f>เวลาเรียน!D21</f>
        <v>ถิรคุณ  นวนเมืองปัก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24741</v>
      </c>
      <c r="C25" s="254" t="str">
        <f>เวลาเรียน!C22</f>
        <v>ด.ช.</v>
      </c>
      <c r="D25" s="249" t="str">
        <f>เวลาเรียน!D22</f>
        <v>สงกรานต์  ปูลู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24742</v>
      </c>
      <c r="C26" s="254" t="str">
        <f>เวลาเรียน!C23</f>
        <v>ด.ช.</v>
      </c>
      <c r="D26" s="249" t="str">
        <f>เวลาเรียน!D23</f>
        <v>แสงหาร  ลุงกอหลิ่ง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24744</v>
      </c>
      <c r="C27" s="254" t="str">
        <f>เวลาเรียน!C24</f>
        <v>ด.ช.</v>
      </c>
      <c r="D27" s="249" t="str">
        <f>เวลาเรียน!D24</f>
        <v>สุชาติ  ลุงคำ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24746</v>
      </c>
      <c r="C28" s="254" t="str">
        <f>เวลาเรียน!C25</f>
        <v>ด.ช.</v>
      </c>
      <c r="D28" s="249" t="str">
        <f>เวลาเรียน!D25</f>
        <v>มั่น  ลุงต่า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24748</v>
      </c>
      <c r="C29" s="254" t="str">
        <f>เวลาเรียน!C26</f>
        <v>ด.ญ.</v>
      </c>
      <c r="D29" s="249" t="str">
        <f>เวลาเรียน!D26</f>
        <v>แสงเฮือน  ลุงทุน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24749</v>
      </c>
      <c r="C30" s="254" t="str">
        <f>เวลาเรียน!C27</f>
        <v>ด.ญ.</v>
      </c>
      <c r="D30" s="249" t="str">
        <f>เวลาเรียน!D27</f>
        <v>อ่องทิพย์  เซียมลาย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24751</v>
      </c>
      <c r="C31" s="254" t="str">
        <f>เวลาเรียน!C28</f>
        <v>ด.ช.</v>
      </c>
      <c r="D31" s="249" t="str">
        <f>เวลาเรียน!D28</f>
        <v>ทิวัตถ์  ทุนจู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>
        <v>26</v>
      </c>
      <c r="B32" s="256">
        <f>เวลาเรียน!B29</f>
        <v>24949</v>
      </c>
      <c r="C32" s="254" t="str">
        <f>เวลาเรียน!C29</f>
        <v>ด.ช.</v>
      </c>
      <c r="D32" s="249" t="str">
        <f>เวลาเรียน!D29</f>
        <v>รัชชุพล  หงษ์เลิศ</v>
      </c>
      <c r="E32" s="260"/>
      <c r="F32" s="261"/>
      <c r="G32" s="262"/>
      <c r="H32" s="193">
        <f t="shared" si="5"/>
        <v>0</v>
      </c>
      <c r="I32" s="263"/>
      <c r="J32" s="263"/>
      <c r="K32" s="193">
        <f t="shared" si="6"/>
        <v>0</v>
      </c>
      <c r="L32" s="263"/>
      <c r="M32" s="263"/>
      <c r="N32" s="263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5">
        <v>27</v>
      </c>
      <c r="B33" s="256">
        <f>เวลาเรียน!B30</f>
        <v>24955</v>
      </c>
      <c r="C33" s="254" t="str">
        <f>เวลาเรียน!C30</f>
        <v>ด.ช.</v>
      </c>
      <c r="D33" s="249" t="str">
        <f>เวลาเรียน!D30</f>
        <v>เคอ  -</v>
      </c>
      <c r="E33" s="260"/>
      <c r="F33" s="261"/>
      <c r="G33" s="262"/>
      <c r="H33" s="193">
        <f t="shared" si="5"/>
        <v>0</v>
      </c>
      <c r="I33" s="263"/>
      <c r="J33" s="263"/>
      <c r="K33" s="193">
        <f t="shared" si="6"/>
        <v>0</v>
      </c>
      <c r="L33" s="263"/>
      <c r="M33" s="263"/>
      <c r="N33" s="263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5">
        <v>28</v>
      </c>
      <c r="B34" s="256">
        <f>เวลาเรียน!B31</f>
        <v>24976</v>
      </c>
      <c r="C34" s="254" t="str">
        <f>เวลาเรียน!C31</f>
        <v>ด.ช.</v>
      </c>
      <c r="D34" s="249" t="str">
        <f>เวลาเรียน!D31</f>
        <v xml:space="preserve">สิริวัฒน์  สลีอ่อน       </v>
      </c>
      <c r="E34" s="260"/>
      <c r="F34" s="261"/>
      <c r="G34" s="262"/>
      <c r="H34" s="193">
        <f t="shared" si="5"/>
        <v>0</v>
      </c>
      <c r="I34" s="263"/>
      <c r="J34" s="263"/>
      <c r="K34" s="193">
        <f t="shared" si="6"/>
        <v>0</v>
      </c>
      <c r="L34" s="263"/>
      <c r="M34" s="263"/>
      <c r="N34" s="263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44" t="s">
        <v>309</v>
      </c>
      <c r="C59" s="544"/>
      <c r="D59" s="544"/>
      <c r="E59" s="544"/>
      <c r="F59" s="544"/>
      <c r="G59" s="544"/>
      <c r="H59" s="544"/>
      <c r="I59" s="544"/>
      <c r="J59" s="544"/>
      <c r="K59" s="544"/>
      <c r="L59" s="544"/>
      <c r="M59" s="544"/>
      <c r="N59" s="544"/>
      <c r="O59" s="544"/>
      <c r="P59" s="544"/>
    </row>
    <row r="60" spans="1:30">
      <c r="B60" s="544"/>
      <c r="C60" s="54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44"/>
      <c r="O60" s="544"/>
      <c r="P60" s="544"/>
    </row>
    <row r="61" spans="1:30" ht="14.25" customHeight="1">
      <c r="B61" s="544"/>
      <c r="C61" s="544"/>
      <c r="D61" s="544"/>
      <c r="E61" s="544"/>
      <c r="F61" s="544"/>
      <c r="G61" s="544"/>
      <c r="H61" s="544"/>
      <c r="I61" s="544"/>
      <c r="J61" s="544"/>
      <c r="K61" s="544"/>
      <c r="L61" s="544"/>
      <c r="M61" s="544"/>
      <c r="N61" s="544"/>
      <c r="O61" s="544"/>
      <c r="P61" s="54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4"/>
      <c r="C62" s="544"/>
      <c r="D62" s="544"/>
      <c r="E62" s="544"/>
      <c r="F62" s="544"/>
      <c r="G62" s="544"/>
      <c r="H62" s="544"/>
      <c r="I62" s="544"/>
      <c r="J62" s="544"/>
      <c r="K62" s="544"/>
      <c r="L62" s="544"/>
      <c r="M62" s="544"/>
      <c r="N62" s="544"/>
      <c r="O62" s="544"/>
      <c r="P62" s="54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4"/>
      <c r="C63" s="544"/>
      <c r="D63" s="544"/>
      <c r="E63" s="544"/>
      <c r="F63" s="544"/>
      <c r="G63" s="544"/>
      <c r="H63" s="544"/>
      <c r="I63" s="544"/>
      <c r="J63" s="544"/>
      <c r="K63" s="544"/>
      <c r="L63" s="544"/>
      <c r="M63" s="544"/>
      <c r="N63" s="544"/>
      <c r="O63" s="544"/>
      <c r="P63" s="54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544"/>
      <c r="P64" s="54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4"/>
      <c r="C65" s="544"/>
      <c r="D65" s="544"/>
      <c r="E65" s="544"/>
      <c r="F65" s="544"/>
      <c r="G65" s="544"/>
      <c r="H65" s="544"/>
      <c r="I65" s="544"/>
      <c r="J65" s="544"/>
      <c r="K65" s="544"/>
      <c r="L65" s="544"/>
      <c r="M65" s="544"/>
      <c r="N65" s="544"/>
      <c r="O65" s="544"/>
      <c r="P65" s="54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0" zoomScaleNormal="100" workbookViewId="0">
      <selection activeCell="A33" sqref="A33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3" t="str">
        <f>อัตราส่วนคะแนน!E3</f>
        <v>xxxxxxx</v>
      </c>
      <c r="J1" s="583"/>
      <c r="K1" s="583"/>
      <c r="L1" s="583"/>
      <c r="M1" s="583"/>
      <c r="N1" s="586" t="s">
        <v>80</v>
      </c>
      <c r="O1" s="586"/>
      <c r="P1" s="583" t="str">
        <f>อัตราส่วนคะแนน!P3</f>
        <v>xxxxxxx</v>
      </c>
      <c r="Q1" s="583"/>
      <c r="R1" s="583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84" t="s">
        <v>35</v>
      </c>
      <c r="C2" s="577" t="s">
        <v>60</v>
      </c>
      <c r="D2" s="578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87" t="s">
        <v>17</v>
      </c>
      <c r="R2" s="576" t="s">
        <v>64</v>
      </c>
    </row>
    <row r="3" spans="1:30" s="101" customFormat="1" ht="21" customHeight="1">
      <c r="A3" s="575"/>
      <c r="B3" s="585"/>
      <c r="C3" s="579"/>
      <c r="D3" s="580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7"/>
      <c r="R3" s="576"/>
    </row>
    <row r="4" spans="1:30" s="101" customFormat="1" ht="21" customHeight="1">
      <c r="A4" s="575"/>
      <c r="B4" s="226" t="s">
        <v>77</v>
      </c>
      <c r="C4" s="581"/>
      <c r="D4" s="582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24711</v>
      </c>
      <c r="C5" s="254" t="str">
        <f>เวลาเรียน!C4</f>
        <v>ด.ช.</v>
      </c>
      <c r="D5" s="249" t="str">
        <f>เวลาเรียน!D4</f>
        <v>ปะอ่อง  ลุงคำ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24712</v>
      </c>
      <c r="C6" s="254" t="str">
        <f>เวลาเรียน!C5</f>
        <v>นาย</v>
      </c>
      <c r="D6" s="249" t="str">
        <f>เวลาเรียน!D5</f>
        <v>หน่อแดง  ลุงตาล</v>
      </c>
      <c r="E6" s="257"/>
      <c r="F6" s="257"/>
      <c r="G6" s="257"/>
      <c r="H6" s="227">
        <f t="shared" ref="H6:H48" si="5">SUM(E6:G6)</f>
        <v>0</v>
      </c>
      <c r="I6" s="257"/>
      <c r="J6" s="257"/>
      <c r="K6" s="257"/>
      <c r="L6" s="227">
        <f t="shared" ref="L6:L48" si="6">SUM(I6:K6)</f>
        <v>0</v>
      </c>
      <c r="M6" s="257"/>
      <c r="N6" s="257"/>
      <c r="O6" s="257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24713</v>
      </c>
      <c r="C7" s="254" t="str">
        <f>เวลาเรียน!C6</f>
        <v>ด.ช.</v>
      </c>
      <c r="D7" s="249" t="str">
        <f>เวลาเรียน!D6</f>
        <v>พู  ลุงหย่ะ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24716</v>
      </c>
      <c r="C8" s="254" t="str">
        <f>เวลาเรียน!C7</f>
        <v>ด.ญ.</v>
      </c>
      <c r="D8" s="249" t="str">
        <f>เวลาเรียน!D7</f>
        <v>เชียงดาว  -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24717</v>
      </c>
      <c r="C9" s="254" t="str">
        <f>เวลาเรียน!C8</f>
        <v>ด.ญ.</v>
      </c>
      <c r="D9" s="249" t="str">
        <f>เวลาเรียน!D8</f>
        <v>พรฤดี  สกุลกระจ่าง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24718</v>
      </c>
      <c r="C10" s="254" t="str">
        <f>เวลาเรียน!C9</f>
        <v>ด.ญ.</v>
      </c>
      <c r="D10" s="249" t="str">
        <f>เวลาเรียน!D9</f>
        <v>ธนพร  แจ้งสวะ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24720</v>
      </c>
      <c r="C11" s="254" t="str">
        <f>เวลาเรียน!C10</f>
        <v>ด.ญ.</v>
      </c>
      <c r="D11" s="249" t="str">
        <f>เวลาเรียน!D10</f>
        <v>วรรณวิษา  อินทะนิเวช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28</v>
      </c>
      <c r="AC11" s="110"/>
    </row>
    <row r="12" spans="1:30" ht="12.75" customHeight="1">
      <c r="A12" s="257">
        <v>8</v>
      </c>
      <c r="B12" s="253">
        <f>เวลาเรียน!B11</f>
        <v>24721</v>
      </c>
      <c r="C12" s="254" t="str">
        <f>เวลาเรียน!C11</f>
        <v>ด.ช.</v>
      </c>
      <c r="D12" s="249" t="str">
        <f>เวลาเรียน!D11</f>
        <v>ปองคุณ  ปัญญาหาญ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24723</v>
      </c>
      <c r="C13" s="254" t="str">
        <f>เวลาเรียน!C12</f>
        <v>ด.ญ.</v>
      </c>
      <c r="D13" s="249" t="str">
        <f>เวลาเรียน!D12</f>
        <v>ศรีวรรณ  จะจู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24724</v>
      </c>
      <c r="C14" s="254" t="str">
        <f>เวลาเรียน!C13</f>
        <v>ด.ญ.</v>
      </c>
      <c r="D14" s="249" t="str">
        <f>เวลาเรียน!D13</f>
        <v>จริยา  วงค์ผ่า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24725</v>
      </c>
      <c r="C15" s="254" t="str">
        <f>เวลาเรียน!C14</f>
        <v>ด.ญ.</v>
      </c>
      <c r="D15" s="249" t="str">
        <f>เวลาเรียน!D14</f>
        <v>จูดี้  ลุงเข็ม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24726</v>
      </c>
      <c r="C16" s="254" t="str">
        <f>เวลาเรียน!C15</f>
        <v>ด.ช.</v>
      </c>
      <c r="D16" s="249" t="str">
        <f>เวลาเรียน!D15</f>
        <v>อภิวัฒน์  เจยุรัตน์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24727</v>
      </c>
      <c r="C17" s="254" t="str">
        <f>เวลาเรียน!C16</f>
        <v>ด.ช.</v>
      </c>
      <c r="D17" s="249" t="str">
        <f>เวลาเรียน!D16</f>
        <v>กฤษณพงค์  สุภาแดง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24728</v>
      </c>
      <c r="C18" s="254" t="str">
        <f>เวลาเรียน!C17</f>
        <v>ด.ญ.</v>
      </c>
      <c r="D18" s="249" t="str">
        <f>เวลาเรียน!D17</f>
        <v>ณัฐธิดา  สุภเสน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24733</v>
      </c>
      <c r="C19" s="254" t="str">
        <f>เวลาเรียน!C18</f>
        <v>ด.ช.</v>
      </c>
      <c r="D19" s="249" t="str">
        <f>เวลาเรียน!D18</f>
        <v>ปิยะ  จิ่ง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24734</v>
      </c>
      <c r="C20" s="254" t="str">
        <f>เวลาเรียน!C19</f>
        <v>ด.ช.</v>
      </c>
      <c r="D20" s="249" t="str">
        <f>เวลาเรียน!D19</f>
        <v xml:space="preserve">โมงเคือ  จ่าม 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24738</v>
      </c>
      <c r="C21" s="254" t="str">
        <f>เวลาเรียน!C20</f>
        <v>นาย</v>
      </c>
      <c r="D21" s="249" t="str">
        <f>เวลาเรียน!D20</f>
        <v>คำเล็ก  ลุงเหล็ก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24740</v>
      </c>
      <c r="C22" s="254" t="str">
        <f>เวลาเรียน!C21</f>
        <v>ด.ช.</v>
      </c>
      <c r="D22" s="249" t="str">
        <f>เวลาเรียน!D21</f>
        <v>ถิรคุณ  นวนเมืองปัก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24741</v>
      </c>
      <c r="C23" s="254" t="str">
        <f>เวลาเรียน!C22</f>
        <v>ด.ช.</v>
      </c>
      <c r="D23" s="249" t="str">
        <f>เวลาเรียน!D22</f>
        <v>สงกรานต์  ปูลู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24742</v>
      </c>
      <c r="C24" s="254" t="str">
        <f>เวลาเรียน!C23</f>
        <v>ด.ช.</v>
      </c>
      <c r="D24" s="249" t="str">
        <f>เวลาเรียน!D23</f>
        <v>แสงหาร  ลุงกอหลิ่ง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24744</v>
      </c>
      <c r="C25" s="254" t="str">
        <f>เวลาเรียน!C24</f>
        <v>ด.ช.</v>
      </c>
      <c r="D25" s="249" t="str">
        <f>เวลาเรียน!D24</f>
        <v>สุชาติ  ลุงคำ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24746</v>
      </c>
      <c r="C26" s="254" t="str">
        <f>เวลาเรียน!C25</f>
        <v>ด.ช.</v>
      </c>
      <c r="D26" s="249" t="str">
        <f>เวลาเรียน!D25</f>
        <v>มั่น  ลุงต่า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24748</v>
      </c>
      <c r="C27" s="254" t="str">
        <f>เวลาเรียน!C26</f>
        <v>ด.ญ.</v>
      </c>
      <c r="D27" s="249" t="str">
        <f>เวลาเรียน!D26</f>
        <v>แสงเฮือน  ลุงทุน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24749</v>
      </c>
      <c r="C28" s="254" t="str">
        <f>เวลาเรียน!C27</f>
        <v>ด.ญ.</v>
      </c>
      <c r="D28" s="249" t="str">
        <f>เวลาเรียน!D27</f>
        <v>อ่องทิพย์  เซียมลาย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24751</v>
      </c>
      <c r="C29" s="254" t="str">
        <f>เวลาเรียน!C28</f>
        <v>ด.ช.</v>
      </c>
      <c r="D29" s="249" t="str">
        <f>เวลาเรียน!D28</f>
        <v>ทิวัตถ์  ทุนจู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>
        <v>26</v>
      </c>
      <c r="B30" s="253">
        <f>เวลาเรียน!B29</f>
        <v>24949</v>
      </c>
      <c r="C30" s="254" t="str">
        <f>เวลาเรียน!C29</f>
        <v>ด.ช.</v>
      </c>
      <c r="D30" s="249" t="str">
        <f>เวลาเรียน!D29</f>
        <v>รัชชุพล  หงษ์เลิศ</v>
      </c>
      <c r="E30" s="257"/>
      <c r="F30" s="257"/>
      <c r="G30" s="257"/>
      <c r="H30" s="227">
        <f t="shared" si="5"/>
        <v>0</v>
      </c>
      <c r="I30" s="257"/>
      <c r="J30" s="257"/>
      <c r="K30" s="257"/>
      <c r="L30" s="227">
        <f t="shared" si="6"/>
        <v>0</v>
      </c>
      <c r="M30" s="257"/>
      <c r="N30" s="257"/>
      <c r="O30" s="257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7">
        <v>27</v>
      </c>
      <c r="B31" s="253">
        <f>เวลาเรียน!B30</f>
        <v>24955</v>
      </c>
      <c r="C31" s="254" t="str">
        <f>เวลาเรียน!C30</f>
        <v>ด.ช.</v>
      </c>
      <c r="D31" s="249" t="str">
        <f>เวลาเรียน!D30</f>
        <v>เคอ  -</v>
      </c>
      <c r="E31" s="257"/>
      <c r="F31" s="257"/>
      <c r="G31" s="257"/>
      <c r="H31" s="227">
        <f t="shared" si="5"/>
        <v>0</v>
      </c>
      <c r="I31" s="257"/>
      <c r="J31" s="257"/>
      <c r="K31" s="257"/>
      <c r="L31" s="227">
        <f t="shared" si="6"/>
        <v>0</v>
      </c>
      <c r="M31" s="257"/>
      <c r="N31" s="257"/>
      <c r="O31" s="257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7">
        <v>28</v>
      </c>
      <c r="B32" s="253">
        <f>เวลาเรียน!B31</f>
        <v>24976</v>
      </c>
      <c r="C32" s="254" t="str">
        <f>เวลาเรียน!C31</f>
        <v>ด.ช.</v>
      </c>
      <c r="D32" s="249" t="str">
        <f>เวลาเรียน!D31</f>
        <v xml:space="preserve">สิริวัฒน์  สลีอ่อน       </v>
      </c>
      <c r="E32" s="257"/>
      <c r="F32" s="257"/>
      <c r="G32" s="257"/>
      <c r="H32" s="227">
        <f t="shared" si="5"/>
        <v>0</v>
      </c>
      <c r="I32" s="257"/>
      <c r="J32" s="257"/>
      <c r="K32" s="257"/>
      <c r="L32" s="227">
        <f t="shared" si="6"/>
        <v>0</v>
      </c>
      <c r="M32" s="257"/>
      <c r="N32" s="257"/>
      <c r="O32" s="257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501" t="s">
        <v>309</v>
      </c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</row>
    <row r="59" spans="1:30" ht="14.2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01"/>
      <c r="C62" s="501"/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28" zoomScale="85" zoomScaleNormal="85" workbookViewId="0">
      <selection activeCell="A36" sqref="A36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8" t="s">
        <v>87</v>
      </c>
      <c r="B1" s="628"/>
      <c r="C1" s="628" t="str">
        <f>อัตราส่วนคะแนน!E3</f>
        <v>xxxxxxx</v>
      </c>
      <c r="D1" s="628"/>
      <c r="E1" s="628"/>
      <c r="F1" s="316" t="s">
        <v>83</v>
      </c>
      <c r="G1" s="643" t="str">
        <f>อัตราส่วนคะแนน!P3</f>
        <v>xxxxxxx</v>
      </c>
      <c r="H1" s="643"/>
      <c r="I1" s="329" t="s">
        <v>76</v>
      </c>
      <c r="J1" s="588" t="str">
        <f>ปกหน้า!J5</f>
        <v>1/1</v>
      </c>
      <c r="K1" s="588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629" t="s">
        <v>6</v>
      </c>
      <c r="B2" s="642" t="s">
        <v>35</v>
      </c>
      <c r="C2" s="632" t="s">
        <v>74</v>
      </c>
      <c r="D2" s="633"/>
      <c r="E2" s="638" t="s">
        <v>330</v>
      </c>
      <c r="F2" s="638" t="s">
        <v>331</v>
      </c>
      <c r="G2" s="638" t="s">
        <v>332</v>
      </c>
      <c r="H2" s="638" t="s">
        <v>333</v>
      </c>
      <c r="I2" s="640" t="s">
        <v>334</v>
      </c>
      <c r="J2" s="611" t="s">
        <v>108</v>
      </c>
      <c r="K2" s="614" t="s">
        <v>143</v>
      </c>
      <c r="L2" s="55"/>
      <c r="M2" s="55"/>
      <c r="N2" s="55"/>
      <c r="O2" s="55"/>
      <c r="S2" s="617" t="s">
        <v>310</v>
      </c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BD2" s="5"/>
      <c r="BE2" s="55"/>
      <c r="BF2" s="54"/>
      <c r="BG2" s="54"/>
      <c r="BH2" s="54"/>
    </row>
    <row r="3" spans="1:62" s="201" customFormat="1" ht="24.75" customHeight="1">
      <c r="A3" s="630"/>
      <c r="B3" s="626"/>
      <c r="C3" s="634"/>
      <c r="D3" s="635"/>
      <c r="E3" s="639"/>
      <c r="F3" s="639"/>
      <c r="G3" s="639"/>
      <c r="H3" s="639"/>
      <c r="I3" s="641"/>
      <c r="J3" s="612"/>
      <c r="K3" s="61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630"/>
      <c r="B4" s="626"/>
      <c r="C4" s="634"/>
      <c r="D4" s="635"/>
      <c r="E4" s="639"/>
      <c r="F4" s="639"/>
      <c r="G4" s="639"/>
      <c r="H4" s="639"/>
      <c r="I4" s="641"/>
      <c r="J4" s="612"/>
      <c r="K4" s="615"/>
      <c r="L4" s="55"/>
      <c r="M4" s="55"/>
      <c r="N4" s="55"/>
      <c r="O4" s="55"/>
      <c r="S4" s="618" t="s">
        <v>308</v>
      </c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30"/>
      <c r="B5" s="626"/>
      <c r="C5" s="634"/>
      <c r="D5" s="635"/>
      <c r="E5" s="639"/>
      <c r="F5" s="639"/>
      <c r="G5" s="639"/>
      <c r="H5" s="639"/>
      <c r="I5" s="641"/>
      <c r="J5" s="612"/>
      <c r="K5" s="61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30"/>
      <c r="B6" s="626" t="s">
        <v>77</v>
      </c>
      <c r="C6" s="634"/>
      <c r="D6" s="635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12"/>
      <c r="K6" s="615"/>
      <c r="L6" s="55"/>
      <c r="M6" s="55"/>
      <c r="N6" s="55"/>
      <c r="O6" s="55"/>
      <c r="S6" s="619" t="s">
        <v>281</v>
      </c>
      <c r="T6" s="619"/>
      <c r="U6" s="619"/>
      <c r="V6" s="619"/>
      <c r="W6" s="619"/>
      <c r="X6" s="619"/>
      <c r="Y6" s="619"/>
      <c r="Z6" s="619"/>
      <c r="AA6" s="619"/>
      <c r="AB6" s="619"/>
      <c r="AC6" s="619"/>
      <c r="AD6" s="619"/>
      <c r="AE6" s="619"/>
      <c r="AF6" s="619"/>
      <c r="AG6" s="619"/>
      <c r="AH6" s="619"/>
      <c r="AI6" s="619"/>
      <c r="AJ6" s="619"/>
      <c r="AK6" s="619"/>
      <c r="AL6" s="619"/>
      <c r="AM6" s="619"/>
      <c r="AN6" s="61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31"/>
      <c r="B7" s="627"/>
      <c r="C7" s="636"/>
      <c r="D7" s="637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13"/>
      <c r="K7" s="616"/>
      <c r="L7" s="55"/>
      <c r="M7" s="55"/>
      <c r="N7" s="620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  <c r="AC7" s="621"/>
      <c r="AD7" s="621"/>
      <c r="AE7" s="621"/>
      <c r="AF7" s="621"/>
      <c r="AG7" s="621"/>
      <c r="AH7" s="621"/>
      <c r="AI7" s="621"/>
      <c r="AJ7" s="621"/>
      <c r="AK7" s="621"/>
      <c r="AL7" s="621"/>
      <c r="AM7" s="621"/>
      <c r="AN7" s="621"/>
      <c r="AO7" s="621"/>
      <c r="AP7" s="621"/>
      <c r="AQ7" s="621"/>
      <c r="AR7" s="621"/>
      <c r="AS7" s="621"/>
      <c r="AT7" s="62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24711</v>
      </c>
      <c r="C8" s="254" t="str">
        <f>เวลาเรียน!C4</f>
        <v>ด.ช.</v>
      </c>
      <c r="D8" s="249" t="str">
        <f>เวลาเรียน!D4</f>
        <v>ปะอ่อง  ลุงคำ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23"/>
      <c r="O8" s="624"/>
      <c r="P8" s="624"/>
      <c r="Q8" s="624"/>
      <c r="R8" s="624"/>
      <c r="S8" s="624"/>
      <c r="T8" s="624"/>
      <c r="U8" s="624"/>
      <c r="V8" s="624"/>
      <c r="W8" s="624"/>
      <c r="X8" s="624"/>
      <c r="Y8" s="624"/>
      <c r="Z8" s="624"/>
      <c r="AA8" s="624"/>
      <c r="AB8" s="624"/>
      <c r="AC8" s="624"/>
      <c r="AD8" s="624"/>
      <c r="AE8" s="624"/>
      <c r="AF8" s="624"/>
      <c r="AG8" s="624"/>
      <c r="AH8" s="624"/>
      <c r="AI8" s="624"/>
      <c r="AJ8" s="624"/>
      <c r="AK8" s="624"/>
      <c r="AL8" s="624"/>
      <c r="AM8" s="624"/>
      <c r="AN8" s="624"/>
      <c r="AO8" s="624"/>
      <c r="AP8" s="624"/>
      <c r="AQ8" s="624"/>
      <c r="AR8" s="624"/>
      <c r="AS8" s="624"/>
      <c r="AT8" s="62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24712</v>
      </c>
      <c r="C9" s="254" t="str">
        <f>เวลาเรียน!C5</f>
        <v>นาย</v>
      </c>
      <c r="D9" s="249" t="str">
        <f>เวลาเรียน!D5</f>
        <v>หน่อแดง  ลุงตาล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51" si="3">SUM(E9:H9)</f>
        <v>0</v>
      </c>
      <c r="J9" s="230">
        <f t="shared" si="0"/>
        <v>0</v>
      </c>
      <c r="K9" s="231"/>
      <c r="L9" s="113"/>
      <c r="M9" s="113"/>
      <c r="N9" s="623"/>
      <c r="O9" s="624"/>
      <c r="P9" s="624"/>
      <c r="Q9" s="624"/>
      <c r="R9" s="624"/>
      <c r="S9" s="624"/>
      <c r="T9" s="624"/>
      <c r="U9" s="624"/>
      <c r="V9" s="624"/>
      <c r="W9" s="624"/>
      <c r="X9" s="624"/>
      <c r="Y9" s="624"/>
      <c r="Z9" s="624"/>
      <c r="AA9" s="624"/>
      <c r="AB9" s="624"/>
      <c r="AC9" s="624"/>
      <c r="AD9" s="624"/>
      <c r="AE9" s="624"/>
      <c r="AF9" s="624"/>
      <c r="AG9" s="624"/>
      <c r="AH9" s="624"/>
      <c r="AI9" s="624"/>
      <c r="AJ9" s="624"/>
      <c r="AK9" s="624"/>
      <c r="AL9" s="624"/>
      <c r="AM9" s="624"/>
      <c r="AN9" s="624"/>
      <c r="AO9" s="624"/>
      <c r="AP9" s="624"/>
      <c r="AQ9" s="624"/>
      <c r="AR9" s="624"/>
      <c r="AS9" s="624"/>
      <c r="AT9" s="62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24713</v>
      </c>
      <c r="C10" s="254" t="str">
        <f>เวลาเรียน!C6</f>
        <v>ด.ช.</v>
      </c>
      <c r="D10" s="249" t="str">
        <f>เวลาเรียน!D6</f>
        <v>พู  ลุงหย่ะ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23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624"/>
      <c r="AA10" s="624"/>
      <c r="AB10" s="624"/>
      <c r="AC10" s="624"/>
      <c r="AD10" s="624"/>
      <c r="AE10" s="624"/>
      <c r="AF10" s="624"/>
      <c r="AG10" s="624"/>
      <c r="AH10" s="624"/>
      <c r="AI10" s="624"/>
      <c r="AJ10" s="624"/>
      <c r="AK10" s="624"/>
      <c r="AL10" s="624"/>
      <c r="AM10" s="624"/>
      <c r="AN10" s="624"/>
      <c r="AO10" s="624"/>
      <c r="AP10" s="624"/>
      <c r="AQ10" s="624"/>
      <c r="AR10" s="624"/>
      <c r="AS10" s="624"/>
      <c r="AT10" s="625"/>
      <c r="AW10" s="126"/>
      <c r="AX10" s="610" t="s">
        <v>129</v>
      </c>
      <c r="AY10" s="610"/>
      <c r="AZ10" s="610"/>
      <c r="BA10" s="61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24716</v>
      </c>
      <c r="C11" s="254" t="str">
        <f>เวลาเรียน!C7</f>
        <v>ด.ญ.</v>
      </c>
      <c r="D11" s="249" t="str">
        <f>เวลาเรียน!D7</f>
        <v>เชียงดาว  -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23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4"/>
      <c r="AE11" s="624"/>
      <c r="AF11" s="624"/>
      <c r="AG11" s="624"/>
      <c r="AH11" s="624"/>
      <c r="AI11" s="624"/>
      <c r="AJ11" s="624"/>
      <c r="AK11" s="624"/>
      <c r="AL11" s="624"/>
      <c r="AM11" s="624"/>
      <c r="AN11" s="624"/>
      <c r="AO11" s="624"/>
      <c r="AP11" s="624"/>
      <c r="AQ11" s="624"/>
      <c r="AR11" s="624"/>
      <c r="AS11" s="624"/>
      <c r="AT11" s="62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24717</v>
      </c>
      <c r="C12" s="254" t="str">
        <f>เวลาเรียน!C8</f>
        <v>ด.ญ.</v>
      </c>
      <c r="D12" s="249" t="str">
        <f>เวลาเรียน!D8</f>
        <v>พรฤดี  สกุลกระจ่าง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589" t="s">
        <v>288</v>
      </c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90"/>
      <c r="AA12" s="590"/>
      <c r="AB12" s="590"/>
      <c r="AC12" s="590"/>
      <c r="AD12" s="590"/>
      <c r="AE12" s="590"/>
      <c r="AF12" s="590"/>
      <c r="AG12" s="590"/>
      <c r="AH12" s="590"/>
      <c r="AI12" s="590"/>
      <c r="AJ12" s="590"/>
      <c r="AK12" s="590"/>
      <c r="AL12" s="590"/>
      <c r="AM12" s="590"/>
      <c r="AN12" s="590"/>
      <c r="AO12" s="590"/>
      <c r="AP12" s="590"/>
      <c r="AQ12" s="590"/>
      <c r="AR12" s="590"/>
      <c r="AS12" s="590"/>
      <c r="AT12" s="591"/>
      <c r="AW12" s="126"/>
      <c r="AX12" s="129">
        <v>1</v>
      </c>
      <c r="AY12" s="129" t="s">
        <v>130</v>
      </c>
      <c r="AZ12" s="129">
        <v>0</v>
      </c>
      <c r="BA12" s="130">
        <f>COUNTIF(J8:J57,0)</f>
        <v>28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24718</v>
      </c>
      <c r="C13" s="254" t="str">
        <f>เวลาเรียน!C9</f>
        <v>ด.ญ.</v>
      </c>
      <c r="D13" s="249" t="str">
        <f>เวลาเรียน!D9</f>
        <v>ธนพร  แจ้งสวะ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589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90"/>
      <c r="AB13" s="590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590"/>
      <c r="AP13" s="590"/>
      <c r="AQ13" s="590"/>
      <c r="AR13" s="590"/>
      <c r="AS13" s="590"/>
      <c r="AT13" s="591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24720</v>
      </c>
      <c r="C14" s="254" t="str">
        <f>เวลาเรียน!C10</f>
        <v>ด.ญ.</v>
      </c>
      <c r="D14" s="249" t="str">
        <f>เวลาเรียน!D10</f>
        <v>วรรณวิษา  อินทะนิเวช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592" t="s">
        <v>296</v>
      </c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593"/>
      <c r="Z14" s="593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593"/>
      <c r="AM14" s="593"/>
      <c r="AN14" s="593"/>
      <c r="AO14" s="593"/>
      <c r="AP14" s="593"/>
      <c r="AQ14" s="593"/>
      <c r="AR14" s="593"/>
      <c r="AS14" s="593"/>
      <c r="AT14" s="594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24721</v>
      </c>
      <c r="C15" s="254" t="str">
        <f>เวลาเรียน!C11</f>
        <v>ด.ช.</v>
      </c>
      <c r="D15" s="249" t="str">
        <f>เวลาเรียน!D11</f>
        <v>ปองคุณ  ปัญญาหาญ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592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593"/>
      <c r="AM15" s="593"/>
      <c r="AN15" s="593"/>
      <c r="AO15" s="593"/>
      <c r="AP15" s="593"/>
      <c r="AQ15" s="593"/>
      <c r="AR15" s="593"/>
      <c r="AS15" s="593"/>
      <c r="AT15" s="594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24723</v>
      </c>
      <c r="C16" s="254" t="str">
        <f>เวลาเรียน!C12</f>
        <v>ด.ญ.</v>
      </c>
      <c r="D16" s="249" t="str">
        <f>เวลาเรียน!D12</f>
        <v>ศรีวรรณ  จะจู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595" t="s">
        <v>290</v>
      </c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6"/>
      <c r="AD16" s="596"/>
      <c r="AE16" s="596"/>
      <c r="AF16" s="596"/>
      <c r="AG16" s="596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7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24724</v>
      </c>
      <c r="C17" s="254" t="str">
        <f>เวลาเรียน!C13</f>
        <v>ด.ญ.</v>
      </c>
      <c r="D17" s="249" t="str">
        <f>เวลาเรียน!D13</f>
        <v>จริยา  วงค์ผ่า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595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596"/>
      <c r="AC17" s="596"/>
      <c r="AD17" s="596"/>
      <c r="AE17" s="596"/>
      <c r="AF17" s="596"/>
      <c r="AG17" s="596"/>
      <c r="AH17" s="596"/>
      <c r="AI17" s="596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7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24725</v>
      </c>
      <c r="C18" s="254" t="str">
        <f>เวลาเรียน!C14</f>
        <v>ด.ญ.</v>
      </c>
      <c r="D18" s="249" t="str">
        <f>เวลาเรียน!D14</f>
        <v>จูดี้  ลุงเข็ม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595" t="s">
        <v>291</v>
      </c>
      <c r="O18" s="596"/>
      <c r="P18" s="596"/>
      <c r="Q18" s="596"/>
      <c r="R18" s="596"/>
      <c r="S18" s="596"/>
      <c r="T18" s="596"/>
      <c r="U18" s="596"/>
      <c r="V18" s="596"/>
      <c r="W18" s="596"/>
      <c r="X18" s="596"/>
      <c r="Y18" s="596"/>
      <c r="Z18" s="596"/>
      <c r="AA18" s="596"/>
      <c r="AB18" s="596"/>
      <c r="AC18" s="596"/>
      <c r="AD18" s="596"/>
      <c r="AE18" s="596"/>
      <c r="AF18" s="596"/>
      <c r="AG18" s="596"/>
      <c r="AH18" s="596"/>
      <c r="AI18" s="596"/>
      <c r="AJ18" s="596"/>
      <c r="AK18" s="596"/>
      <c r="AL18" s="596"/>
      <c r="AM18" s="596"/>
      <c r="AN18" s="596"/>
      <c r="AO18" s="596"/>
      <c r="AP18" s="596"/>
      <c r="AQ18" s="596"/>
      <c r="AR18" s="596"/>
      <c r="AS18" s="596"/>
      <c r="AT18" s="597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24726</v>
      </c>
      <c r="C19" s="254" t="str">
        <f>เวลาเรียน!C15</f>
        <v>ด.ช.</v>
      </c>
      <c r="D19" s="249" t="str">
        <f>เวลาเรียน!D15</f>
        <v>อภิวัฒน์  เจยุรัตน์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595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596"/>
      <c r="AC19" s="596"/>
      <c r="AD19" s="596"/>
      <c r="AE19" s="596"/>
      <c r="AF19" s="596"/>
      <c r="AG19" s="596"/>
      <c r="AH19" s="596"/>
      <c r="AI19" s="596"/>
      <c r="AJ19" s="596"/>
      <c r="AK19" s="596"/>
      <c r="AL19" s="596"/>
      <c r="AM19" s="596"/>
      <c r="AN19" s="596"/>
      <c r="AO19" s="596"/>
      <c r="AP19" s="596"/>
      <c r="AQ19" s="596"/>
      <c r="AR19" s="596"/>
      <c r="AS19" s="596"/>
      <c r="AT19" s="597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24727</v>
      </c>
      <c r="C20" s="254" t="str">
        <f>เวลาเรียน!C16</f>
        <v>ด.ช.</v>
      </c>
      <c r="D20" s="249" t="str">
        <f>เวลาเรียน!D16</f>
        <v>กฤษณพงค์  สุภาแดง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595" t="s">
        <v>297</v>
      </c>
      <c r="O20" s="596"/>
      <c r="P20" s="596"/>
      <c r="Q20" s="596"/>
      <c r="R20" s="596"/>
      <c r="S20" s="596"/>
      <c r="T20" s="596"/>
      <c r="U20" s="596"/>
      <c r="V20" s="596"/>
      <c r="W20" s="596"/>
      <c r="X20" s="596"/>
      <c r="Y20" s="596"/>
      <c r="Z20" s="596"/>
      <c r="AA20" s="596"/>
      <c r="AB20" s="596"/>
      <c r="AC20" s="596"/>
      <c r="AD20" s="596"/>
      <c r="AE20" s="596"/>
      <c r="AF20" s="596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7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24728</v>
      </c>
      <c r="C21" s="254" t="str">
        <f>เวลาเรียน!C17</f>
        <v>ด.ญ.</v>
      </c>
      <c r="D21" s="249" t="str">
        <f>เวลาเรียน!D17</f>
        <v>ณัฐธิดา  สุภเสน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595"/>
      <c r="O21" s="596"/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  <c r="AA21" s="596"/>
      <c r="AB21" s="596"/>
      <c r="AC21" s="596"/>
      <c r="AD21" s="596"/>
      <c r="AE21" s="596"/>
      <c r="AF21" s="596"/>
      <c r="AG21" s="596"/>
      <c r="AH21" s="596"/>
      <c r="AI21" s="596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7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24733</v>
      </c>
      <c r="C22" s="254" t="str">
        <f>เวลาเรียน!C18</f>
        <v>ด.ช.</v>
      </c>
      <c r="D22" s="249" t="str">
        <f>เวลาเรียน!D18</f>
        <v>ปิยะ  จิ่ง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595" t="s">
        <v>292</v>
      </c>
      <c r="O22" s="596"/>
      <c r="P22" s="596"/>
      <c r="Q22" s="596"/>
      <c r="R22" s="596"/>
      <c r="S22" s="596"/>
      <c r="T22" s="596"/>
      <c r="U22" s="596"/>
      <c r="V22" s="596"/>
      <c r="W22" s="596"/>
      <c r="X22" s="596"/>
      <c r="Y22" s="596"/>
      <c r="Z22" s="596"/>
      <c r="AA22" s="596"/>
      <c r="AB22" s="596"/>
      <c r="AC22" s="596"/>
      <c r="AD22" s="596"/>
      <c r="AE22" s="596"/>
      <c r="AF22" s="596"/>
      <c r="AG22" s="596"/>
      <c r="AH22" s="596"/>
      <c r="AI22" s="596"/>
      <c r="AJ22" s="596"/>
      <c r="AK22" s="596"/>
      <c r="AL22" s="596"/>
      <c r="AM22" s="596"/>
      <c r="AN22" s="596"/>
      <c r="AO22" s="596"/>
      <c r="AP22" s="596"/>
      <c r="AQ22" s="596"/>
      <c r="AR22" s="596"/>
      <c r="AS22" s="596"/>
      <c r="AT22" s="597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24734</v>
      </c>
      <c r="C23" s="254" t="str">
        <f>เวลาเรียน!C19</f>
        <v>ด.ช.</v>
      </c>
      <c r="D23" s="249" t="str">
        <f>เวลาเรียน!D19</f>
        <v xml:space="preserve">โมงเคือ  จ่าม 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595"/>
      <c r="O23" s="596"/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  <c r="AA23" s="596"/>
      <c r="AB23" s="596"/>
      <c r="AC23" s="596"/>
      <c r="AD23" s="596"/>
      <c r="AE23" s="596"/>
      <c r="AF23" s="596"/>
      <c r="AG23" s="596"/>
      <c r="AH23" s="596"/>
      <c r="AI23" s="596"/>
      <c r="AJ23" s="596"/>
      <c r="AK23" s="596"/>
      <c r="AL23" s="596"/>
      <c r="AM23" s="596"/>
      <c r="AN23" s="596"/>
      <c r="AO23" s="596"/>
      <c r="AP23" s="596"/>
      <c r="AQ23" s="596"/>
      <c r="AR23" s="596"/>
      <c r="AS23" s="596"/>
      <c r="AT23" s="597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24738</v>
      </c>
      <c r="C24" s="254" t="str">
        <f>เวลาเรียน!C20</f>
        <v>นาย</v>
      </c>
      <c r="D24" s="249" t="str">
        <f>เวลาเรียน!D20</f>
        <v>คำเล็ก  ลุงเหล็ก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595" t="s">
        <v>293</v>
      </c>
      <c r="O24" s="596"/>
      <c r="P24" s="596"/>
      <c r="Q24" s="596"/>
      <c r="R24" s="596"/>
      <c r="S24" s="596"/>
      <c r="T24" s="596"/>
      <c r="U24" s="596"/>
      <c r="V24" s="596"/>
      <c r="W24" s="596"/>
      <c r="X24" s="596"/>
      <c r="Y24" s="596"/>
      <c r="Z24" s="596"/>
      <c r="AA24" s="596"/>
      <c r="AB24" s="596"/>
      <c r="AC24" s="596"/>
      <c r="AD24" s="596"/>
      <c r="AE24" s="596"/>
      <c r="AF24" s="596"/>
      <c r="AG24" s="596"/>
      <c r="AH24" s="596"/>
      <c r="AI24" s="596"/>
      <c r="AJ24" s="596"/>
      <c r="AK24" s="596"/>
      <c r="AL24" s="596"/>
      <c r="AM24" s="596"/>
      <c r="AN24" s="596"/>
      <c r="AO24" s="596"/>
      <c r="AP24" s="596"/>
      <c r="AQ24" s="596"/>
      <c r="AR24" s="596"/>
      <c r="AS24" s="596"/>
      <c r="AT24" s="597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24740</v>
      </c>
      <c r="C25" s="254" t="str">
        <f>เวลาเรียน!C21</f>
        <v>ด.ช.</v>
      </c>
      <c r="D25" s="249" t="str">
        <f>เวลาเรียน!D21</f>
        <v>ถิรคุณ  นวนเมืองปัก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595"/>
      <c r="O25" s="596"/>
      <c r="P25" s="596"/>
      <c r="Q25" s="596"/>
      <c r="R25" s="596"/>
      <c r="S25" s="596"/>
      <c r="T25" s="596"/>
      <c r="U25" s="596"/>
      <c r="V25" s="596"/>
      <c r="W25" s="596"/>
      <c r="X25" s="596"/>
      <c r="Y25" s="596"/>
      <c r="Z25" s="596"/>
      <c r="AA25" s="596"/>
      <c r="AB25" s="596"/>
      <c r="AC25" s="596"/>
      <c r="AD25" s="596"/>
      <c r="AE25" s="596"/>
      <c r="AF25" s="596"/>
      <c r="AG25" s="596"/>
      <c r="AH25" s="596"/>
      <c r="AI25" s="596"/>
      <c r="AJ25" s="596"/>
      <c r="AK25" s="596"/>
      <c r="AL25" s="596"/>
      <c r="AM25" s="596"/>
      <c r="AN25" s="596"/>
      <c r="AO25" s="596"/>
      <c r="AP25" s="596"/>
      <c r="AQ25" s="596"/>
      <c r="AR25" s="596"/>
      <c r="AS25" s="596"/>
      <c r="AT25" s="597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24741</v>
      </c>
      <c r="C26" s="254" t="str">
        <f>เวลาเรียน!C22</f>
        <v>ด.ช.</v>
      </c>
      <c r="D26" s="249" t="str">
        <f>เวลาเรียน!D22</f>
        <v>สงกรานต์  ปูลู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04"/>
      <c r="O26" s="605"/>
      <c r="P26" s="605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  <c r="AC26" s="605"/>
      <c r="AD26" s="605"/>
      <c r="AE26" s="605"/>
      <c r="AF26" s="605"/>
      <c r="AG26" s="605"/>
      <c r="AH26" s="605"/>
      <c r="AI26" s="605"/>
      <c r="AJ26" s="605"/>
      <c r="AK26" s="605"/>
      <c r="AL26" s="605"/>
      <c r="AM26" s="605"/>
      <c r="AN26" s="605"/>
      <c r="AO26" s="605"/>
      <c r="AP26" s="605"/>
      <c r="AQ26" s="605"/>
      <c r="AR26" s="605"/>
      <c r="AS26" s="605"/>
      <c r="AT26" s="606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24742</v>
      </c>
      <c r="C27" s="254" t="str">
        <f>เวลาเรียน!C23</f>
        <v>ด.ช.</v>
      </c>
      <c r="D27" s="249" t="str">
        <f>เวลาเรียน!D23</f>
        <v>แสงหาร  ลุงกอหลิ่ง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04"/>
      <c r="O27" s="605"/>
      <c r="P27" s="605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  <c r="AC27" s="605"/>
      <c r="AD27" s="605"/>
      <c r="AE27" s="605"/>
      <c r="AF27" s="605"/>
      <c r="AG27" s="605"/>
      <c r="AH27" s="605"/>
      <c r="AI27" s="605"/>
      <c r="AJ27" s="605"/>
      <c r="AK27" s="605"/>
      <c r="AL27" s="605"/>
      <c r="AM27" s="605"/>
      <c r="AN27" s="605"/>
      <c r="AO27" s="605"/>
      <c r="AP27" s="605"/>
      <c r="AQ27" s="605"/>
      <c r="AR27" s="605"/>
      <c r="AS27" s="605"/>
      <c r="AT27" s="606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24744</v>
      </c>
      <c r="C28" s="254" t="str">
        <f>เวลาเรียน!C24</f>
        <v>ด.ช.</v>
      </c>
      <c r="D28" s="249" t="str">
        <f>เวลาเรียน!D24</f>
        <v>สุชาติ  ลุงคำ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595" t="s">
        <v>298</v>
      </c>
      <c r="O28" s="596"/>
      <c r="P28" s="596"/>
      <c r="Q28" s="596"/>
      <c r="R28" s="596"/>
      <c r="S28" s="596"/>
      <c r="T28" s="596"/>
      <c r="U28" s="596"/>
      <c r="V28" s="596"/>
      <c r="W28" s="596"/>
      <c r="X28" s="596"/>
      <c r="Y28" s="596"/>
      <c r="Z28" s="596"/>
      <c r="AA28" s="596"/>
      <c r="AB28" s="596"/>
      <c r="AC28" s="596"/>
      <c r="AD28" s="596"/>
      <c r="AE28" s="596"/>
      <c r="AF28" s="596"/>
      <c r="AG28" s="596"/>
      <c r="AH28" s="596"/>
      <c r="AI28" s="596"/>
      <c r="AJ28" s="596"/>
      <c r="AK28" s="596"/>
      <c r="AL28" s="596"/>
      <c r="AM28" s="596"/>
      <c r="AN28" s="596"/>
      <c r="AO28" s="596"/>
      <c r="AP28" s="596"/>
      <c r="AQ28" s="596"/>
      <c r="AR28" s="596"/>
      <c r="AS28" s="596"/>
      <c r="AT28" s="597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24746</v>
      </c>
      <c r="C29" s="254" t="str">
        <f>เวลาเรียน!C25</f>
        <v>ด.ช.</v>
      </c>
      <c r="D29" s="249" t="str">
        <f>เวลาเรียน!D25</f>
        <v>มั่น  ลุงต่า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595"/>
      <c r="O29" s="596"/>
      <c r="P29" s="596"/>
      <c r="Q29" s="596"/>
      <c r="R29" s="596"/>
      <c r="S29" s="596"/>
      <c r="T29" s="596"/>
      <c r="U29" s="596"/>
      <c r="V29" s="596"/>
      <c r="W29" s="596"/>
      <c r="X29" s="596"/>
      <c r="Y29" s="596"/>
      <c r="Z29" s="596"/>
      <c r="AA29" s="596"/>
      <c r="AB29" s="596"/>
      <c r="AC29" s="596"/>
      <c r="AD29" s="596"/>
      <c r="AE29" s="596"/>
      <c r="AF29" s="596"/>
      <c r="AG29" s="596"/>
      <c r="AH29" s="596"/>
      <c r="AI29" s="596"/>
      <c r="AJ29" s="596"/>
      <c r="AK29" s="596"/>
      <c r="AL29" s="596"/>
      <c r="AM29" s="596"/>
      <c r="AN29" s="596"/>
      <c r="AO29" s="596"/>
      <c r="AP29" s="596"/>
      <c r="AQ29" s="596"/>
      <c r="AR29" s="596"/>
      <c r="AS29" s="596"/>
      <c r="AT29" s="597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24748</v>
      </c>
      <c r="C30" s="254" t="str">
        <f>เวลาเรียน!C26</f>
        <v>ด.ญ.</v>
      </c>
      <c r="D30" s="249" t="str">
        <f>เวลาเรียน!D26</f>
        <v>แสงเฮือน  ลุงทุน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595" t="s">
        <v>299</v>
      </c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6"/>
      <c r="AJ30" s="596"/>
      <c r="AK30" s="596"/>
      <c r="AL30" s="596"/>
      <c r="AM30" s="596"/>
      <c r="AN30" s="596"/>
      <c r="AO30" s="596"/>
      <c r="AP30" s="596"/>
      <c r="AQ30" s="596"/>
      <c r="AR30" s="596"/>
      <c r="AS30" s="596"/>
      <c r="AT30" s="597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24749</v>
      </c>
      <c r="C31" s="254" t="str">
        <f>เวลาเรียน!C27</f>
        <v>ด.ญ.</v>
      </c>
      <c r="D31" s="249" t="str">
        <f>เวลาเรียน!D27</f>
        <v>อ่องทิพย์  เซียมลาย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595"/>
      <c r="O31" s="596"/>
      <c r="P31" s="596"/>
      <c r="Q31" s="596"/>
      <c r="R31" s="596"/>
      <c r="S31" s="596"/>
      <c r="T31" s="596"/>
      <c r="U31" s="596"/>
      <c r="V31" s="596"/>
      <c r="W31" s="596"/>
      <c r="X31" s="596"/>
      <c r="Y31" s="596"/>
      <c r="Z31" s="596"/>
      <c r="AA31" s="596"/>
      <c r="AB31" s="596"/>
      <c r="AC31" s="596"/>
      <c r="AD31" s="596"/>
      <c r="AE31" s="596"/>
      <c r="AF31" s="596"/>
      <c r="AG31" s="596"/>
      <c r="AH31" s="596"/>
      <c r="AI31" s="596"/>
      <c r="AJ31" s="596"/>
      <c r="AK31" s="596"/>
      <c r="AL31" s="596"/>
      <c r="AM31" s="596"/>
      <c r="AN31" s="596"/>
      <c r="AO31" s="596"/>
      <c r="AP31" s="596"/>
      <c r="AQ31" s="596"/>
      <c r="AR31" s="596"/>
      <c r="AS31" s="596"/>
      <c r="AT31" s="597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24751</v>
      </c>
      <c r="C32" s="254" t="str">
        <f>เวลาเรียน!C28</f>
        <v>ด.ช.</v>
      </c>
      <c r="D32" s="249" t="str">
        <f>เวลาเรียน!D28</f>
        <v>ทิวัตถ์  ทุนจู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04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05"/>
      <c r="AI32" s="605"/>
      <c r="AJ32" s="605"/>
      <c r="AK32" s="605"/>
      <c r="AL32" s="605"/>
      <c r="AM32" s="605"/>
      <c r="AN32" s="605"/>
      <c r="AO32" s="605"/>
      <c r="AP32" s="605"/>
      <c r="AQ32" s="605"/>
      <c r="AR32" s="605"/>
      <c r="AS32" s="605"/>
      <c r="AT32" s="606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>
        <v>26</v>
      </c>
      <c r="B33" s="253">
        <f>เวลาเรียน!B29</f>
        <v>24949</v>
      </c>
      <c r="C33" s="254" t="str">
        <f>เวลาเรียน!C29</f>
        <v>ด.ช.</v>
      </c>
      <c r="D33" s="249" t="str">
        <f>เวลาเรียน!D29</f>
        <v>รัชชุพล  หงษ์เลิศ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4">
        <f t="shared" si="3"/>
        <v>0</v>
      </c>
      <c r="J33" s="230">
        <f t="shared" si="0"/>
        <v>0</v>
      </c>
      <c r="K33" s="231"/>
      <c r="L33" s="113"/>
      <c r="M33" s="113"/>
      <c r="N33" s="604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05"/>
      <c r="AI33" s="605"/>
      <c r="AJ33" s="605"/>
      <c r="AK33" s="605"/>
      <c r="AL33" s="605"/>
      <c r="AM33" s="605"/>
      <c r="AN33" s="605"/>
      <c r="AO33" s="605"/>
      <c r="AP33" s="605"/>
      <c r="AQ33" s="605"/>
      <c r="AR33" s="605"/>
      <c r="AS33" s="605"/>
      <c r="AT33" s="606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>
        <v>27</v>
      </c>
      <c r="B34" s="253">
        <f>เวลาเรียน!B30</f>
        <v>24955</v>
      </c>
      <c r="C34" s="254" t="str">
        <f>เวลาเรียน!C30</f>
        <v>ด.ช.</v>
      </c>
      <c r="D34" s="249" t="str">
        <f>เวลาเรียน!D30</f>
        <v>เคอ  -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4">
        <f t="shared" si="3"/>
        <v>0</v>
      </c>
      <c r="J34" s="230">
        <f t="shared" si="0"/>
        <v>0</v>
      </c>
      <c r="K34" s="231"/>
      <c r="L34" s="113"/>
      <c r="M34" s="113"/>
      <c r="N34" s="607" t="s">
        <v>294</v>
      </c>
      <c r="O34" s="608"/>
      <c r="P34" s="608"/>
      <c r="Q34" s="608"/>
      <c r="R34" s="608"/>
      <c r="S34" s="608"/>
      <c r="T34" s="608"/>
      <c r="U34" s="608"/>
      <c r="V34" s="608"/>
      <c r="W34" s="608"/>
      <c r="X34" s="608"/>
      <c r="Y34" s="608"/>
      <c r="Z34" s="608"/>
      <c r="AA34" s="608"/>
      <c r="AB34" s="608"/>
      <c r="AC34" s="608"/>
      <c r="AD34" s="608"/>
      <c r="AE34" s="608"/>
      <c r="AF34" s="608"/>
      <c r="AG34" s="608"/>
      <c r="AH34" s="608"/>
      <c r="AI34" s="608"/>
      <c r="AJ34" s="608"/>
      <c r="AK34" s="608"/>
      <c r="AL34" s="608"/>
      <c r="AM34" s="608"/>
      <c r="AN34" s="608"/>
      <c r="AO34" s="608"/>
      <c r="AP34" s="608"/>
      <c r="AQ34" s="608"/>
      <c r="AR34" s="608"/>
      <c r="AS34" s="608"/>
      <c r="AT34" s="609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>
        <v>28</v>
      </c>
      <c r="B35" s="253">
        <f>เวลาเรียน!B31</f>
        <v>24976</v>
      </c>
      <c r="C35" s="254" t="str">
        <f>เวลาเรียน!C31</f>
        <v>ด.ช.</v>
      </c>
      <c r="D35" s="249" t="str">
        <f>เวลาเรียน!D31</f>
        <v xml:space="preserve">สิริวัฒน์  สลีอ่อน       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4">
        <f t="shared" si="3"/>
        <v>0</v>
      </c>
      <c r="J35" s="230">
        <f t="shared" si="0"/>
        <v>0</v>
      </c>
      <c r="K35" s="231"/>
      <c r="L35" s="113"/>
      <c r="M35" s="113"/>
      <c r="N35" s="607"/>
      <c r="O35" s="608"/>
      <c r="P35" s="608"/>
      <c r="Q35" s="608"/>
      <c r="R35" s="608"/>
      <c r="S35" s="608"/>
      <c r="T35" s="608"/>
      <c r="U35" s="608"/>
      <c r="V35" s="608"/>
      <c r="W35" s="608"/>
      <c r="X35" s="608"/>
      <c r="Y35" s="608"/>
      <c r="Z35" s="608"/>
      <c r="AA35" s="608"/>
      <c r="AB35" s="608"/>
      <c r="AC35" s="608"/>
      <c r="AD35" s="608"/>
      <c r="AE35" s="608"/>
      <c r="AF35" s="608"/>
      <c r="AG35" s="608"/>
      <c r="AH35" s="608"/>
      <c r="AI35" s="608"/>
      <c r="AJ35" s="608"/>
      <c r="AK35" s="608"/>
      <c r="AL35" s="608"/>
      <c r="AM35" s="608"/>
      <c r="AN35" s="608"/>
      <c r="AO35" s="608"/>
      <c r="AP35" s="608"/>
      <c r="AQ35" s="608"/>
      <c r="AR35" s="608"/>
      <c r="AS35" s="608"/>
      <c r="AT35" s="609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598" t="s">
        <v>295</v>
      </c>
      <c r="O36" s="599"/>
      <c r="P36" s="599"/>
      <c r="Q36" s="599"/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60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598"/>
      <c r="O37" s="599"/>
      <c r="P37" s="599"/>
      <c r="Q37" s="599"/>
      <c r="R37" s="599"/>
      <c r="S37" s="599"/>
      <c r="T37" s="599"/>
      <c r="U37" s="599"/>
      <c r="V37" s="599"/>
      <c r="W37" s="599"/>
      <c r="X37" s="599"/>
      <c r="Y37" s="599"/>
      <c r="Z37" s="599"/>
      <c r="AA37" s="599"/>
      <c r="AB37" s="599"/>
      <c r="AC37" s="599"/>
      <c r="AD37" s="599"/>
      <c r="AE37" s="599"/>
      <c r="AF37" s="599"/>
      <c r="AG37" s="599"/>
      <c r="AH37" s="599"/>
      <c r="AI37" s="599"/>
      <c r="AJ37" s="599"/>
      <c r="AK37" s="599"/>
      <c r="AL37" s="599"/>
      <c r="AM37" s="599"/>
      <c r="AN37" s="599"/>
      <c r="AO37" s="599"/>
      <c r="AP37" s="599"/>
      <c r="AQ37" s="599"/>
      <c r="AR37" s="599"/>
      <c r="AS37" s="599"/>
      <c r="AT37" s="60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04"/>
      <c r="O38" s="605"/>
      <c r="P38" s="605"/>
      <c r="Q38" s="605"/>
      <c r="R38" s="605"/>
      <c r="S38" s="605"/>
      <c r="T38" s="605"/>
      <c r="U38" s="605"/>
      <c r="V38" s="605"/>
      <c r="W38" s="605"/>
      <c r="X38" s="605"/>
      <c r="Y38" s="605"/>
      <c r="Z38" s="605"/>
      <c r="AA38" s="605"/>
      <c r="AB38" s="605"/>
      <c r="AC38" s="605"/>
      <c r="AD38" s="605"/>
      <c r="AE38" s="605"/>
      <c r="AF38" s="605"/>
      <c r="AG38" s="605"/>
      <c r="AH38" s="605"/>
      <c r="AI38" s="605"/>
      <c r="AJ38" s="605"/>
      <c r="AK38" s="605"/>
      <c r="AL38" s="605"/>
      <c r="AM38" s="605"/>
      <c r="AN38" s="605"/>
      <c r="AO38" s="605"/>
      <c r="AP38" s="605"/>
      <c r="AQ38" s="605"/>
      <c r="AR38" s="605"/>
      <c r="AS38" s="605"/>
      <c r="AT38" s="606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04"/>
      <c r="O39" s="605"/>
      <c r="P39" s="605"/>
      <c r="Q39" s="605"/>
      <c r="R39" s="605"/>
      <c r="S39" s="605"/>
      <c r="T39" s="605"/>
      <c r="U39" s="605"/>
      <c r="V39" s="605"/>
      <c r="W39" s="605"/>
      <c r="X39" s="605"/>
      <c r="Y39" s="605"/>
      <c r="Z39" s="605"/>
      <c r="AA39" s="605"/>
      <c r="AB39" s="605"/>
      <c r="AC39" s="605"/>
      <c r="AD39" s="605"/>
      <c r="AE39" s="605"/>
      <c r="AF39" s="605"/>
      <c r="AG39" s="605"/>
      <c r="AH39" s="605"/>
      <c r="AI39" s="605"/>
      <c r="AJ39" s="605"/>
      <c r="AK39" s="605"/>
      <c r="AL39" s="605"/>
      <c r="AM39" s="605"/>
      <c r="AN39" s="605"/>
      <c r="AO39" s="605"/>
      <c r="AP39" s="605"/>
      <c r="AQ39" s="605"/>
      <c r="AR39" s="605"/>
      <c r="AS39" s="605"/>
      <c r="AT39" s="606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595" t="s">
        <v>300</v>
      </c>
      <c r="O40" s="596"/>
      <c r="P40" s="596"/>
      <c r="Q40" s="596"/>
      <c r="R40" s="596"/>
      <c r="S40" s="596"/>
      <c r="T40" s="596"/>
      <c r="U40" s="596"/>
      <c r="V40" s="596"/>
      <c r="W40" s="596"/>
      <c r="X40" s="596"/>
      <c r="Y40" s="596"/>
      <c r="Z40" s="596"/>
      <c r="AA40" s="596"/>
      <c r="AB40" s="596"/>
      <c r="AC40" s="596"/>
      <c r="AD40" s="596"/>
      <c r="AE40" s="596"/>
      <c r="AF40" s="596"/>
      <c r="AG40" s="596"/>
      <c r="AH40" s="596"/>
      <c r="AI40" s="596"/>
      <c r="AJ40" s="596"/>
      <c r="AK40" s="596"/>
      <c r="AL40" s="596"/>
      <c r="AM40" s="596"/>
      <c r="AN40" s="596"/>
      <c r="AO40" s="596"/>
      <c r="AP40" s="596"/>
      <c r="AQ40" s="596"/>
      <c r="AR40" s="596"/>
      <c r="AS40" s="596"/>
      <c r="AT40" s="597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595"/>
      <c r="O41" s="596"/>
      <c r="P41" s="596"/>
      <c r="Q41" s="596"/>
      <c r="R41" s="596"/>
      <c r="S41" s="596"/>
      <c r="T41" s="596"/>
      <c r="U41" s="596"/>
      <c r="V41" s="596"/>
      <c r="W41" s="596"/>
      <c r="X41" s="596"/>
      <c r="Y41" s="596"/>
      <c r="Z41" s="596"/>
      <c r="AA41" s="596"/>
      <c r="AB41" s="596"/>
      <c r="AC41" s="596"/>
      <c r="AD41" s="596"/>
      <c r="AE41" s="596"/>
      <c r="AF41" s="596"/>
      <c r="AG41" s="596"/>
      <c r="AH41" s="596"/>
      <c r="AI41" s="596"/>
      <c r="AJ41" s="596"/>
      <c r="AK41" s="596"/>
      <c r="AL41" s="596"/>
      <c r="AM41" s="596"/>
      <c r="AN41" s="596"/>
      <c r="AO41" s="596"/>
      <c r="AP41" s="596"/>
      <c r="AQ41" s="596"/>
      <c r="AR41" s="596"/>
      <c r="AS41" s="596"/>
      <c r="AT41" s="597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04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  <c r="AC42" s="605"/>
      <c r="AD42" s="605"/>
      <c r="AE42" s="605"/>
      <c r="AF42" s="605"/>
      <c r="AG42" s="605"/>
      <c r="AH42" s="605"/>
      <c r="AI42" s="605"/>
      <c r="AJ42" s="605"/>
      <c r="AK42" s="605"/>
      <c r="AL42" s="605"/>
      <c r="AM42" s="605"/>
      <c r="AN42" s="605"/>
      <c r="AO42" s="605"/>
      <c r="AP42" s="605"/>
      <c r="AQ42" s="605"/>
      <c r="AR42" s="605"/>
      <c r="AS42" s="605"/>
      <c r="AT42" s="606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04"/>
      <c r="O43" s="605"/>
      <c r="P43" s="605"/>
      <c r="Q43" s="605"/>
      <c r="R43" s="605"/>
      <c r="S43" s="605"/>
      <c r="T43" s="605"/>
      <c r="U43" s="605"/>
      <c r="V43" s="605"/>
      <c r="W43" s="605"/>
      <c r="X43" s="605"/>
      <c r="Y43" s="605"/>
      <c r="Z43" s="605"/>
      <c r="AA43" s="605"/>
      <c r="AB43" s="605"/>
      <c r="AC43" s="605"/>
      <c r="AD43" s="605"/>
      <c r="AE43" s="605"/>
      <c r="AF43" s="605"/>
      <c r="AG43" s="605"/>
      <c r="AH43" s="605"/>
      <c r="AI43" s="605"/>
      <c r="AJ43" s="605"/>
      <c r="AK43" s="605"/>
      <c r="AL43" s="605"/>
      <c r="AM43" s="605"/>
      <c r="AN43" s="605"/>
      <c r="AO43" s="605"/>
      <c r="AP43" s="605"/>
      <c r="AQ43" s="605"/>
      <c r="AR43" s="605"/>
      <c r="AS43" s="605"/>
      <c r="AT43" s="606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598" t="s">
        <v>289</v>
      </c>
      <c r="O44" s="599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99"/>
      <c r="AA44" s="599"/>
      <c r="AB44" s="599"/>
      <c r="AC44" s="599"/>
      <c r="AD44" s="599"/>
      <c r="AE44" s="599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  <c r="AQ44" s="599"/>
      <c r="AR44" s="599"/>
      <c r="AS44" s="599"/>
      <c r="AT44" s="60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598"/>
      <c r="O45" s="599"/>
      <c r="P45" s="599"/>
      <c r="Q45" s="599"/>
      <c r="R45" s="599"/>
      <c r="S45" s="599"/>
      <c r="T45" s="599"/>
      <c r="U45" s="599"/>
      <c r="V45" s="599"/>
      <c r="W45" s="599"/>
      <c r="X45" s="599"/>
      <c r="Y45" s="599"/>
      <c r="Z45" s="599"/>
      <c r="AA45" s="599"/>
      <c r="AB45" s="599"/>
      <c r="AC45" s="599"/>
      <c r="AD45" s="599"/>
      <c r="AE45" s="599"/>
      <c r="AF45" s="599"/>
      <c r="AG45" s="599"/>
      <c r="AH45" s="599"/>
      <c r="AI45" s="599"/>
      <c r="AJ45" s="599"/>
      <c r="AK45" s="599"/>
      <c r="AL45" s="599"/>
      <c r="AM45" s="599"/>
      <c r="AN45" s="599"/>
      <c r="AO45" s="599"/>
      <c r="AP45" s="599"/>
      <c r="AQ45" s="599"/>
      <c r="AR45" s="599"/>
      <c r="AS45" s="599"/>
      <c r="AT45" s="60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598" t="s">
        <v>339</v>
      </c>
      <c r="O46" s="599"/>
      <c r="P46" s="599"/>
      <c r="Q46" s="599"/>
      <c r="R46" s="599"/>
      <c r="S46" s="599"/>
      <c r="T46" s="599"/>
      <c r="U46" s="599"/>
      <c r="V46" s="599"/>
      <c r="W46" s="599"/>
      <c r="X46" s="599"/>
      <c r="Y46" s="599"/>
      <c r="Z46" s="599"/>
      <c r="AA46" s="599"/>
      <c r="AB46" s="599"/>
      <c r="AC46" s="599"/>
      <c r="AD46" s="599"/>
      <c r="AE46" s="599"/>
      <c r="AF46" s="599"/>
      <c r="AG46" s="599"/>
      <c r="AH46" s="599"/>
      <c r="AI46" s="599"/>
      <c r="AJ46" s="599"/>
      <c r="AK46" s="599"/>
      <c r="AL46" s="599"/>
      <c r="AM46" s="599"/>
      <c r="AN46" s="599"/>
      <c r="AO46" s="599"/>
      <c r="AP46" s="599"/>
      <c r="AQ46" s="599"/>
      <c r="AR46" s="599"/>
      <c r="AS46" s="599"/>
      <c r="AT46" s="60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598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  <c r="AD47" s="599"/>
      <c r="AE47" s="599"/>
      <c r="AF47" s="599"/>
      <c r="AG47" s="599"/>
      <c r="AH47" s="599"/>
      <c r="AI47" s="599"/>
      <c r="AJ47" s="599"/>
      <c r="AK47" s="599"/>
      <c r="AL47" s="599"/>
      <c r="AM47" s="599"/>
      <c r="AN47" s="599"/>
      <c r="AO47" s="599"/>
      <c r="AP47" s="599"/>
      <c r="AQ47" s="599"/>
      <c r="AR47" s="599"/>
      <c r="AS47" s="599"/>
      <c r="AT47" s="60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598" t="s">
        <v>338</v>
      </c>
      <c r="O48" s="599"/>
      <c r="P48" s="599"/>
      <c r="Q48" s="599"/>
      <c r="R48" s="599"/>
      <c r="S48" s="599"/>
      <c r="T48" s="599"/>
      <c r="U48" s="599"/>
      <c r="V48" s="599"/>
      <c r="W48" s="599"/>
      <c r="X48" s="599"/>
      <c r="Y48" s="599"/>
      <c r="Z48" s="599"/>
      <c r="AA48" s="599"/>
      <c r="AB48" s="599"/>
      <c r="AC48" s="599"/>
      <c r="AD48" s="599"/>
      <c r="AE48" s="599"/>
      <c r="AF48" s="599"/>
      <c r="AG48" s="599"/>
      <c r="AH48" s="599"/>
      <c r="AI48" s="599"/>
      <c r="AJ48" s="599"/>
      <c r="AK48" s="599"/>
      <c r="AL48" s="599"/>
      <c r="AM48" s="599"/>
      <c r="AN48" s="599"/>
      <c r="AO48" s="599"/>
      <c r="AP48" s="599"/>
      <c r="AQ48" s="599"/>
      <c r="AR48" s="599"/>
      <c r="AS48" s="599"/>
      <c r="AT48" s="60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598"/>
      <c r="O49" s="599"/>
      <c r="P49" s="599"/>
      <c r="Q49" s="599"/>
      <c r="R49" s="599"/>
      <c r="S49" s="599"/>
      <c r="T49" s="599"/>
      <c r="U49" s="599"/>
      <c r="V49" s="599"/>
      <c r="W49" s="599"/>
      <c r="X49" s="599"/>
      <c r="Y49" s="599"/>
      <c r="Z49" s="599"/>
      <c r="AA49" s="599"/>
      <c r="AB49" s="599"/>
      <c r="AC49" s="599"/>
      <c r="AD49" s="599"/>
      <c r="AE49" s="599"/>
      <c r="AF49" s="599"/>
      <c r="AG49" s="599"/>
      <c r="AH49" s="599"/>
      <c r="AI49" s="599"/>
      <c r="AJ49" s="599"/>
      <c r="AK49" s="599"/>
      <c r="AL49" s="599"/>
      <c r="AM49" s="599"/>
      <c r="AN49" s="599"/>
      <c r="AO49" s="599"/>
      <c r="AP49" s="599"/>
      <c r="AQ49" s="599"/>
      <c r="AR49" s="599"/>
      <c r="AS49" s="599"/>
      <c r="AT49" s="60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598" t="s">
        <v>285</v>
      </c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99"/>
      <c r="AA50" s="599"/>
      <c r="AB50" s="599"/>
      <c r="AC50" s="599"/>
      <c r="AD50" s="599"/>
      <c r="AE50" s="599"/>
      <c r="AF50" s="599"/>
      <c r="AG50" s="599"/>
      <c r="AH50" s="599"/>
      <c r="AI50" s="599"/>
      <c r="AJ50" s="599"/>
      <c r="AK50" s="599"/>
      <c r="AL50" s="599"/>
      <c r="AM50" s="599"/>
      <c r="AN50" s="599"/>
      <c r="AO50" s="599"/>
      <c r="AP50" s="599"/>
      <c r="AQ50" s="599"/>
      <c r="AR50" s="599"/>
      <c r="AS50" s="599"/>
      <c r="AT50" s="60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598"/>
      <c r="O51" s="599"/>
      <c r="P51" s="599"/>
      <c r="Q51" s="599"/>
      <c r="R51" s="599"/>
      <c r="S51" s="599"/>
      <c r="T51" s="599"/>
      <c r="U51" s="599"/>
      <c r="V51" s="599"/>
      <c r="W51" s="599"/>
      <c r="X51" s="599"/>
      <c r="Y51" s="599"/>
      <c r="Z51" s="599"/>
      <c r="AA51" s="599"/>
      <c r="AB51" s="599"/>
      <c r="AC51" s="599"/>
      <c r="AD51" s="599"/>
      <c r="AE51" s="599"/>
      <c r="AF51" s="599"/>
      <c r="AG51" s="599"/>
      <c r="AH51" s="599"/>
      <c r="AI51" s="599"/>
      <c r="AJ51" s="599"/>
      <c r="AK51" s="599"/>
      <c r="AL51" s="599"/>
      <c r="AM51" s="599"/>
      <c r="AN51" s="599"/>
      <c r="AO51" s="599"/>
      <c r="AP51" s="599"/>
      <c r="AQ51" s="599"/>
      <c r="AR51" s="599"/>
      <c r="AS51" s="599"/>
      <c r="AT51" s="60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598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K52" s="599"/>
      <c r="AL52" s="599"/>
      <c r="AM52" s="599"/>
      <c r="AN52" s="599"/>
      <c r="AO52" s="599"/>
      <c r="AP52" s="599"/>
      <c r="AQ52" s="599"/>
      <c r="AR52" s="599"/>
      <c r="AS52" s="599"/>
      <c r="AT52" s="60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01"/>
      <c r="O53" s="602"/>
      <c r="P53" s="602"/>
      <c r="Q53" s="602"/>
      <c r="R53" s="602"/>
      <c r="S53" s="602"/>
      <c r="T53" s="602"/>
      <c r="U53" s="602"/>
      <c r="V53" s="602"/>
      <c r="W53" s="602"/>
      <c r="X53" s="602"/>
      <c r="Y53" s="602"/>
      <c r="Z53" s="602"/>
      <c r="AA53" s="602"/>
      <c r="AB53" s="602"/>
      <c r="AC53" s="602"/>
      <c r="AD53" s="602"/>
      <c r="AE53" s="602"/>
      <c r="AF53" s="602"/>
      <c r="AG53" s="602"/>
      <c r="AH53" s="602"/>
      <c r="AI53" s="602"/>
      <c r="AJ53" s="602"/>
      <c r="AK53" s="602"/>
      <c r="AL53" s="602"/>
      <c r="AM53" s="602"/>
      <c r="AN53" s="602"/>
      <c r="AO53" s="602"/>
      <c r="AP53" s="602"/>
      <c r="AQ53" s="602"/>
      <c r="AR53" s="602"/>
      <c r="AS53" s="602"/>
      <c r="AT53" s="60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501" t="s">
        <v>309</v>
      </c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  <c r="AA58" s="501"/>
      <c r="AB58" s="501"/>
      <c r="AC58" s="501"/>
      <c r="AD58" s="501"/>
      <c r="AE58" s="501"/>
      <c r="AF58" s="501"/>
      <c r="AG58" s="501"/>
      <c r="AH58" s="501"/>
      <c r="AI58" s="501"/>
      <c r="AJ58" s="501"/>
      <c r="AK58" s="501"/>
      <c r="AL58" s="501"/>
      <c r="AM58" s="501"/>
      <c r="AN58" s="501"/>
      <c r="AO58" s="501"/>
      <c r="AP58" s="501"/>
      <c r="AQ58" s="501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  <c r="AA62" s="501"/>
      <c r="AB62" s="501"/>
      <c r="AC62" s="501"/>
      <c r="AD62" s="501"/>
      <c r="AE62" s="501"/>
      <c r="AF62" s="501"/>
      <c r="AG62" s="501"/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4" t="s">
        <v>203</v>
      </c>
      <c r="B2" s="644"/>
      <c r="C2" s="644"/>
      <c r="D2" s="644"/>
      <c r="E2" s="644"/>
      <c r="F2" s="644"/>
      <c r="G2" s="644"/>
      <c r="H2" s="644"/>
      <c r="I2" s="644"/>
    </row>
    <row r="3" spans="1:9" ht="19.5" customHeight="1">
      <c r="A3" s="644" t="s">
        <v>204</v>
      </c>
      <c r="B3" s="644"/>
      <c r="C3" s="644"/>
      <c r="D3" s="644"/>
      <c r="E3" s="644"/>
      <c r="F3" s="644"/>
      <c r="G3" s="644"/>
      <c r="H3" s="644"/>
      <c r="I3" s="64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8" t="s">
        <v>146</v>
      </c>
      <c r="C5" s="649"/>
      <c r="D5" s="649"/>
      <c r="E5" s="649"/>
      <c r="F5" s="649"/>
      <c r="G5" s="649"/>
      <c r="H5" s="650"/>
      <c r="I5" s="26" t="s">
        <v>147</v>
      </c>
    </row>
    <row r="6" spans="1:9" ht="19.5" customHeight="1">
      <c r="A6" s="24" t="s">
        <v>206</v>
      </c>
      <c r="B6" s="651" t="s">
        <v>223</v>
      </c>
      <c r="C6" s="652"/>
      <c r="D6" s="652"/>
      <c r="E6" s="652"/>
      <c r="F6" s="652"/>
      <c r="G6" s="652"/>
      <c r="H6" s="653"/>
      <c r="I6" s="25">
        <v>2</v>
      </c>
    </row>
    <row r="7" spans="1:9" ht="19.5" customHeight="1" thickBot="1">
      <c r="A7" s="50" t="s">
        <v>207</v>
      </c>
      <c r="B7" s="654" t="s">
        <v>224</v>
      </c>
      <c r="C7" s="655"/>
      <c r="D7" s="655"/>
      <c r="E7" s="655"/>
      <c r="F7" s="655"/>
      <c r="G7" s="655"/>
      <c r="H7" s="656"/>
      <c r="I7" s="27">
        <v>1</v>
      </c>
    </row>
    <row r="8" spans="1:9" ht="19.5" customHeight="1">
      <c r="A8" s="24" t="s">
        <v>208</v>
      </c>
      <c r="B8" s="661" t="s">
        <v>225</v>
      </c>
      <c r="C8" s="652"/>
      <c r="D8" s="652"/>
      <c r="E8" s="652"/>
      <c r="F8" s="652"/>
      <c r="G8" s="652"/>
      <c r="H8" s="653"/>
      <c r="I8" s="25">
        <v>3</v>
      </c>
    </row>
    <row r="9" spans="1:9" ht="19.5" customHeight="1">
      <c r="A9" s="51" t="s">
        <v>209</v>
      </c>
      <c r="B9" s="645" t="s">
        <v>226</v>
      </c>
      <c r="C9" s="646"/>
      <c r="D9" s="646"/>
      <c r="E9" s="646"/>
      <c r="F9" s="646"/>
      <c r="G9" s="646"/>
      <c r="H9" s="647"/>
      <c r="I9" s="29">
        <v>2</v>
      </c>
    </row>
    <row r="10" spans="1:9" ht="19.5" customHeight="1" thickBot="1">
      <c r="A10" s="50"/>
      <c r="B10" s="657" t="s">
        <v>227</v>
      </c>
      <c r="C10" s="655"/>
      <c r="D10" s="655"/>
      <c r="E10" s="655"/>
      <c r="F10" s="655"/>
      <c r="G10" s="655"/>
      <c r="H10" s="656"/>
      <c r="I10" s="27">
        <v>1</v>
      </c>
    </row>
    <row r="11" spans="1:9" ht="19.5" customHeight="1">
      <c r="A11" s="24" t="s">
        <v>210</v>
      </c>
      <c r="B11" s="661" t="s">
        <v>250</v>
      </c>
      <c r="C11" s="652"/>
      <c r="D11" s="652"/>
      <c r="E11" s="652"/>
      <c r="F11" s="652"/>
      <c r="G11" s="652"/>
      <c r="H11" s="653"/>
      <c r="I11" s="25">
        <v>3</v>
      </c>
    </row>
    <row r="12" spans="1:9" ht="19.5" customHeight="1">
      <c r="A12" s="51" t="s">
        <v>209</v>
      </c>
      <c r="B12" s="645" t="s">
        <v>251</v>
      </c>
      <c r="C12" s="646"/>
      <c r="D12" s="646"/>
      <c r="E12" s="646"/>
      <c r="F12" s="646"/>
      <c r="G12" s="646"/>
      <c r="H12" s="647"/>
      <c r="I12" s="29">
        <v>2</v>
      </c>
    </row>
    <row r="13" spans="1:9" ht="19.5" customHeight="1" thickBot="1">
      <c r="A13" s="50"/>
      <c r="B13" s="657" t="s">
        <v>228</v>
      </c>
      <c r="C13" s="655"/>
      <c r="D13" s="655"/>
      <c r="E13" s="655"/>
      <c r="F13" s="655"/>
      <c r="G13" s="655"/>
      <c r="H13" s="656"/>
      <c r="I13" s="27">
        <v>1</v>
      </c>
    </row>
    <row r="14" spans="1:9" ht="19.5" customHeight="1">
      <c r="A14" s="24" t="s">
        <v>211</v>
      </c>
      <c r="B14" s="658" t="s">
        <v>229</v>
      </c>
      <c r="C14" s="659"/>
      <c r="D14" s="659"/>
      <c r="E14" s="659"/>
      <c r="F14" s="659"/>
      <c r="G14" s="659"/>
      <c r="H14" s="660"/>
      <c r="I14" s="28">
        <v>2</v>
      </c>
    </row>
    <row r="15" spans="1:9" ht="19.5" customHeight="1">
      <c r="A15" s="51" t="s">
        <v>207</v>
      </c>
      <c r="B15" s="645" t="s">
        <v>253</v>
      </c>
      <c r="C15" s="646"/>
      <c r="D15" s="646"/>
      <c r="E15" s="646"/>
      <c r="F15" s="646"/>
      <c r="G15" s="646"/>
      <c r="H15" s="647"/>
      <c r="I15" s="29">
        <v>1</v>
      </c>
    </row>
    <row r="16" spans="1:9" ht="19.5" customHeight="1" thickBot="1">
      <c r="A16" s="50"/>
      <c r="B16" s="657" t="s">
        <v>252</v>
      </c>
      <c r="C16" s="655"/>
      <c r="D16" s="655"/>
      <c r="E16" s="655"/>
      <c r="F16" s="655"/>
      <c r="G16" s="655"/>
      <c r="H16" s="656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8" t="s">
        <v>146</v>
      </c>
      <c r="C18" s="649"/>
      <c r="D18" s="649"/>
      <c r="E18" s="649"/>
      <c r="F18" s="649"/>
      <c r="G18" s="649"/>
      <c r="H18" s="649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4" t="s">
        <v>233</v>
      </c>
      <c r="C22" s="665"/>
      <c r="D22" s="665"/>
      <c r="E22" s="665"/>
      <c r="F22" s="665"/>
      <c r="G22" s="665"/>
      <c r="H22" s="666"/>
      <c r="I22" s="28">
        <v>3</v>
      </c>
    </row>
    <row r="23" spans="1:9" ht="19.5" customHeight="1">
      <c r="A23" s="51" t="s">
        <v>209</v>
      </c>
      <c r="B23" s="668" t="s">
        <v>234</v>
      </c>
      <c r="C23" s="669"/>
      <c r="D23" s="669"/>
      <c r="E23" s="669"/>
      <c r="F23" s="669"/>
      <c r="G23" s="669"/>
      <c r="H23" s="670"/>
      <c r="I23" s="29">
        <v>2</v>
      </c>
    </row>
    <row r="24" spans="1:9" ht="19.5" customHeight="1" thickBot="1">
      <c r="A24" s="50"/>
      <c r="B24" s="662" t="s">
        <v>235</v>
      </c>
      <c r="C24" s="663"/>
      <c r="D24" s="663"/>
      <c r="E24" s="663"/>
      <c r="F24" s="663"/>
      <c r="G24" s="663"/>
      <c r="H24" s="667"/>
      <c r="I24" s="47">
        <v>1</v>
      </c>
    </row>
    <row r="25" spans="1:9" ht="19.5" customHeight="1">
      <c r="A25" s="24" t="s">
        <v>215</v>
      </c>
      <c r="B25" s="664" t="s">
        <v>236</v>
      </c>
      <c r="C25" s="665"/>
      <c r="D25" s="665"/>
      <c r="E25" s="665"/>
      <c r="F25" s="665"/>
      <c r="G25" s="665"/>
      <c r="H25" s="666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1"/>
      <c r="C29" s="671"/>
      <c r="D29" s="671"/>
      <c r="E29" s="671"/>
      <c r="F29" s="671"/>
      <c r="G29" s="671"/>
      <c r="H29" s="671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9" t="s">
        <v>146</v>
      </c>
      <c r="C31" s="649"/>
      <c r="D31" s="649"/>
      <c r="E31" s="649"/>
      <c r="F31" s="649"/>
      <c r="G31" s="649"/>
      <c r="H31" s="649"/>
      <c r="I31" s="26" t="s">
        <v>147</v>
      </c>
    </row>
    <row r="32" spans="1:9" ht="19.5" customHeight="1">
      <c r="A32" s="24" t="s">
        <v>219</v>
      </c>
      <c r="B32" s="664" t="s">
        <v>240</v>
      </c>
      <c r="C32" s="665"/>
      <c r="D32" s="665"/>
      <c r="E32" s="665"/>
      <c r="F32" s="665"/>
      <c r="G32" s="665"/>
      <c r="H32" s="666"/>
      <c r="I32" s="25">
        <v>2</v>
      </c>
    </row>
    <row r="33" spans="1:9" ht="19.5" customHeight="1" thickBot="1">
      <c r="A33" s="50" t="s">
        <v>207</v>
      </c>
      <c r="B33" s="662" t="s">
        <v>241</v>
      </c>
      <c r="C33" s="663"/>
      <c r="D33" s="663"/>
      <c r="E33" s="663"/>
      <c r="F33" s="663"/>
      <c r="G33" s="663"/>
      <c r="H33" s="667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4" t="s">
        <v>248</v>
      </c>
      <c r="C40" s="665"/>
      <c r="D40" s="665"/>
      <c r="E40" s="665"/>
      <c r="F40" s="665"/>
      <c r="G40" s="665"/>
      <c r="H40" s="665"/>
      <c r="I40" s="25">
        <v>2</v>
      </c>
    </row>
    <row r="41" spans="1:9" ht="19.5" customHeight="1" thickBot="1">
      <c r="A41" s="50" t="s">
        <v>207</v>
      </c>
      <c r="B41" s="662" t="s">
        <v>249</v>
      </c>
      <c r="C41" s="663"/>
      <c r="D41" s="663"/>
      <c r="E41" s="663"/>
      <c r="F41" s="663"/>
      <c r="G41" s="663"/>
      <c r="H41" s="663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3" t="s">
        <v>157</v>
      </c>
      <c r="B1" s="673"/>
      <c r="C1" s="673"/>
      <c r="D1" s="673"/>
      <c r="E1" s="9"/>
    </row>
    <row r="2" spans="1:13" ht="21.75">
      <c r="A2" s="673" t="s">
        <v>158</v>
      </c>
      <c r="B2" s="673"/>
      <c r="C2" s="673"/>
      <c r="D2" s="673"/>
      <c r="E2" s="9"/>
      <c r="I2" s="674" t="s">
        <v>264</v>
      </c>
      <c r="J2" s="675"/>
      <c r="K2" s="675"/>
      <c r="L2" s="675"/>
      <c r="M2" s="675"/>
    </row>
    <row r="3" spans="1:13" ht="17.25" customHeight="1">
      <c r="A3" s="676" t="s">
        <v>144</v>
      </c>
      <c r="B3" s="676"/>
      <c r="C3" s="676"/>
      <c r="I3" s="675"/>
      <c r="J3" s="675"/>
      <c r="K3" s="675"/>
      <c r="L3" s="675"/>
      <c r="M3" s="675"/>
    </row>
    <row r="4" spans="1:13" ht="17.25" customHeight="1" thickBot="1">
      <c r="A4" s="672" t="s">
        <v>145</v>
      </c>
      <c r="B4" s="672"/>
      <c r="C4" s="672"/>
      <c r="I4" s="675"/>
      <c r="J4" s="675"/>
      <c r="K4" s="675"/>
      <c r="L4" s="675"/>
      <c r="M4" s="67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5"/>
      <c r="J5" s="675"/>
      <c r="K5" s="675"/>
      <c r="L5" s="675"/>
      <c r="M5" s="67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5"/>
      <c r="J6" s="675"/>
      <c r="K6" s="675"/>
      <c r="L6" s="675"/>
      <c r="M6" s="67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5"/>
      <c r="J7" s="675"/>
      <c r="K7" s="675"/>
      <c r="L7" s="675"/>
      <c r="M7" s="67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5"/>
      <c r="J8" s="675"/>
      <c r="K8" s="675"/>
      <c r="L8" s="675"/>
      <c r="M8" s="67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5"/>
      <c r="J9" s="675"/>
      <c r="K9" s="675"/>
      <c r="L9" s="675"/>
      <c r="M9" s="675"/>
    </row>
    <row r="10" spans="1:13" ht="17.25" customHeight="1" thickBot="1">
      <c r="A10" s="6"/>
      <c r="B10" s="6" t="s">
        <v>11</v>
      </c>
      <c r="C10" s="6" t="s">
        <v>166</v>
      </c>
      <c r="D10" s="6"/>
      <c r="I10" s="675"/>
      <c r="J10" s="675"/>
      <c r="K10" s="675"/>
      <c r="L10" s="675"/>
      <c r="M10" s="675"/>
    </row>
    <row r="11" spans="1:13" ht="5.25" customHeight="1">
      <c r="I11" s="675"/>
      <c r="J11" s="675"/>
      <c r="K11" s="675"/>
      <c r="L11" s="675"/>
      <c r="M11" s="675"/>
    </row>
    <row r="12" spans="1:13" ht="17.25" customHeight="1" thickBot="1">
      <c r="A12" s="672" t="s">
        <v>149</v>
      </c>
      <c r="B12" s="672"/>
      <c r="C12" s="672"/>
      <c r="I12" s="675"/>
      <c r="J12" s="675"/>
      <c r="K12" s="675"/>
      <c r="L12" s="675"/>
      <c r="M12" s="67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5"/>
      <c r="J13" s="675"/>
      <c r="K13" s="675"/>
      <c r="L13" s="675"/>
      <c r="M13" s="67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5"/>
      <c r="J14" s="675"/>
      <c r="K14" s="675"/>
      <c r="L14" s="675"/>
      <c r="M14" s="67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5"/>
      <c r="J15" s="675"/>
      <c r="K15" s="675"/>
      <c r="L15" s="675"/>
      <c r="M15" s="67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5"/>
      <c r="J16" s="675"/>
      <c r="K16" s="675"/>
      <c r="L16" s="675"/>
      <c r="M16" s="67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5"/>
      <c r="J17" s="675"/>
      <c r="K17" s="675"/>
      <c r="L17" s="675"/>
      <c r="M17" s="675"/>
    </row>
    <row r="18" spans="1:13" ht="17.25" customHeight="1" thickBot="1">
      <c r="A18" s="6"/>
      <c r="B18" s="6" t="s">
        <v>11</v>
      </c>
      <c r="C18" s="6" t="s">
        <v>166</v>
      </c>
      <c r="D18" s="6"/>
      <c r="I18" s="675"/>
      <c r="J18" s="675"/>
      <c r="K18" s="675"/>
      <c r="L18" s="675"/>
      <c r="M18" s="675"/>
    </row>
    <row r="19" spans="1:13" ht="5.25" customHeight="1">
      <c r="I19" s="675"/>
      <c r="J19" s="675"/>
      <c r="K19" s="675"/>
      <c r="L19" s="675"/>
      <c r="M19" s="675"/>
    </row>
    <row r="20" spans="1:13" ht="17.25" customHeight="1" thickBot="1">
      <c r="A20" s="672" t="s">
        <v>151</v>
      </c>
      <c r="B20" s="672"/>
      <c r="C20" s="672"/>
      <c r="I20" s="675"/>
      <c r="J20" s="675"/>
      <c r="K20" s="675"/>
      <c r="L20" s="675"/>
      <c r="M20" s="67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5"/>
      <c r="J21" s="675"/>
      <c r="K21" s="675"/>
      <c r="L21" s="675"/>
      <c r="M21" s="67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5"/>
      <c r="J22" s="675"/>
      <c r="K22" s="675"/>
      <c r="L22" s="675"/>
      <c r="M22" s="67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2" t="s">
        <v>152</v>
      </c>
      <c r="B28" s="672"/>
      <c r="C28" s="672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2" t="s">
        <v>153</v>
      </c>
      <c r="B37" s="672"/>
      <c r="C37" s="672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2" t="s">
        <v>154</v>
      </c>
      <c r="B51" s="672"/>
      <c r="C51" s="672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2" t="s">
        <v>155</v>
      </c>
      <c r="B60" s="672"/>
      <c r="C60" s="672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2" t="s">
        <v>156</v>
      </c>
      <c r="B68" s="672"/>
      <c r="C68" s="672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2023-07-14T02:12:00Z</dcterms:modified>
</cp:coreProperties>
</file>